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F Sample\"/>
    </mc:Choice>
  </mc:AlternateContent>
  <bookViews>
    <workbookView xWindow="0" yWindow="0" windowWidth="19200" windowHeight="11595" activeTab="4"/>
  </bookViews>
  <sheets>
    <sheet name="5F" sheetId="8" r:id="rId1"/>
    <sheet name="6F" sheetId="7" r:id="rId2"/>
    <sheet name="7F" sheetId="6" r:id="rId3"/>
    <sheet name="8F" sheetId="5" r:id="rId4"/>
    <sheet name="5F - 6F - 7F - 8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<sst xmlns="http://schemas.openxmlformats.org/spreadsheetml/2006/main" count="74" uniqueCount="26">
  <si>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</si>
  <si>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</si>
  <si>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</si>
  <si>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</si>
  <si>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</si>
  <si>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</si>
  <si>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</si>
  <si>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</si>
  <si>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</si>
  <si>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</si>
  <si>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</si>
  <si>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</si>
  <si>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</si>
  <si>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</si>
  <si>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</si>
  <si>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</si>
  <si>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</si>
  <si>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</si>
  <si>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</si>
  <si>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</si>
  <si>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</si>
  <si>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</si>
  <si>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8F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</si>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</sst>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0.26512448090419272</c:v>
                </c:pt>
                <c:pt idx="1">
                  <c:v>0.27916641404014247</c:v>
                </c:pt>
                <c:pt idx="2">
                  <c:v>0.28198957880980147</c:v>
                </c:pt>
                <c:pt idx="3">
                  <c:v>0.28751493109854853</c:v>
                </c:pt>
                <c:pt idx="4">
                  <c:v>0.25393834438808949</c:v>
                </c:pt>
                <c:pt idx="5">
                  <c:v>0.24835696058403928</c:v>
                </c:pt>
                <c:pt idx="6">
                  <c:v>0.24565735562357494</c:v>
                </c:pt>
                <c:pt idx="7">
                  <c:v>0.26356430110777407</c:v>
                </c:pt>
                <c:pt idx="8">
                  <c:v>0.26932235832596307</c:v>
                </c:pt>
                <c:pt idx="9">
                  <c:v>0.37779878163459113</c:v>
                </c:pt>
                <c:pt idx="10">
                  <c:v>0.38194652515347666</c:v>
                </c:pt>
                <c:pt idx="11">
                  <c:v>0.27046533602138267</c:v>
                </c:pt>
                <c:pt idx="12">
                  <c:v>0.25502270016564049</c:v>
                </c:pt>
                <c:pt idx="13">
                  <c:v>0.27682539374506171</c:v>
                </c:pt>
                <c:pt idx="14">
                  <c:v>0.27680202595762321</c:v>
                </c:pt>
                <c:pt idx="15">
                  <c:v>0.28344728602559532</c:v>
                </c:pt>
                <c:pt idx="16">
                  <c:v>0.27868585061494372</c:v>
                </c:pt>
                <c:pt idx="17">
                  <c:v>0.28071570925516609</c:v>
                </c:pt>
                <c:pt idx="18">
                  <c:v>0.2725346224851054</c:v>
                </c:pt>
                <c:pt idx="19">
                  <c:v>0.24759435230328874</c:v>
                </c:pt>
                <c:pt idx="20">
                  <c:v>0.2957450210728611</c:v>
                </c:pt>
                <c:pt idx="21">
                  <c:v>0.32618113618373779</c:v>
                </c:pt>
                <c:pt idx="22">
                  <c:v>0.28322800490330624</c:v>
                </c:pt>
                <c:pt idx="23">
                  <c:v>0.34974983999655335</c:v>
                </c:pt>
                <c:pt idx="24">
                  <c:v>0.36229637998050118</c:v>
                </c:pt>
                <c:pt idx="25">
                  <c:v>0.33332042818984337</c:v>
                </c:pt>
                <c:pt idx="26">
                  <c:v>0.3117499252683229</c:v>
                </c:pt>
                <c:pt idx="27">
                  <c:v>0.33377318565420705</c:v>
                </c:pt>
                <c:pt idx="28">
                  <c:v>0.28468604773574741</c:v>
                </c:pt>
                <c:pt idx="29">
                  <c:v>0.30070183203035172</c:v>
                </c:pt>
                <c:pt idx="30">
                  <c:v>0.31142432874182185</c:v>
                </c:pt>
                <c:pt idx="31">
                  <c:v>0.2780711741984615</c:v>
                </c:pt>
                <c:pt idx="32">
                  <c:v>0.27686356208577534</c:v>
                </c:pt>
                <c:pt idx="33">
                  <c:v>0.26879453050238017</c:v>
                </c:pt>
                <c:pt idx="34">
                  <c:v>0.27371218945009201</c:v>
                </c:pt>
                <c:pt idx="35">
                  <c:v>0.29016854251257129</c:v>
                </c:pt>
                <c:pt idx="36">
                  <c:v>0.3019927424456893</c:v>
                </c:pt>
                <c:pt idx="37">
                  <c:v>0.25459476761313299</c:v>
                </c:pt>
                <c:pt idx="38">
                  <c:v>0.24762129183519643</c:v>
                </c:pt>
                <c:pt idx="39">
                  <c:v>0.22263972538699961</c:v>
                </c:pt>
                <c:pt idx="40">
                  <c:v>0.23777121801880299</c:v>
                </c:pt>
                <c:pt idx="41">
                  <c:v>0.29171685802351821</c:v>
                </c:pt>
                <c:pt idx="42">
                  <c:v>0.24923681597618141</c:v>
                </c:pt>
                <c:pt idx="43">
                  <c:v>0.23919627159179796</c:v>
                </c:pt>
                <c:pt idx="44">
                  <c:v>0.23883769252923046</c:v>
                </c:pt>
                <c:pt idx="45">
                  <c:v>0.24466560132974691</c:v>
                </c:pt>
                <c:pt idx="46">
                  <c:v>0.24627853394760377</c:v>
                </c:pt>
                <c:pt idx="47">
                  <c:v>0.24736809232289445</c:v>
                </c:pt>
                <c:pt idx="48">
                  <c:v>0.23204869549193113</c:v>
                </c:pt>
                <c:pt idx="49">
                  <c:v>0.23241848242634766</c:v>
                </c:pt>
                <c:pt idx="50">
                  <c:v>0.21348895694460812</c:v>
                </c:pt>
                <c:pt idx="51">
                  <c:v>0.1954113354764378</c:v>
                </c:pt>
                <c:pt idx="52">
                  <c:v>0.19138396674225744</c:v>
                </c:pt>
                <c:pt idx="53">
                  <c:v>0.20748748500687433</c:v>
                </c:pt>
                <c:pt idx="54">
                  <c:v>0.21560423523091118</c:v>
                </c:pt>
                <c:pt idx="55">
                  <c:v>0.22011942732654663</c:v>
                </c:pt>
                <c:pt idx="56">
                  <c:v>0.19087846542096026</c:v>
                </c:pt>
                <c:pt idx="57">
                  <c:v>0.19714434474284412</c:v>
                </c:pt>
                <c:pt idx="58">
                  <c:v>0.21788631143823289</c:v>
                </c:pt>
                <c:pt idx="59">
                  <c:v>0.23485648403457429</c:v>
                </c:pt>
                <c:pt idx="60">
                  <c:v>0.26432314746049662</c:v>
                </c:pt>
                <c:pt idx="61">
                  <c:v>0.25232543021650611</c:v>
                </c:pt>
                <c:pt idx="62">
                  <c:v>0.25349434206819232</c:v>
                </c:pt>
                <c:pt idx="63">
                  <c:v>0.23277859466888751</c:v>
                </c:pt>
                <c:pt idx="64">
                  <c:v>0.28126351568155894</c:v>
                </c:pt>
                <c:pt idx="65">
                  <c:v>0.2576042125380944</c:v>
                </c:pt>
                <c:pt idx="66">
                  <c:v>0.30385632924536499</c:v>
                </c:pt>
                <c:pt idx="67">
                  <c:v>0.30182044914123968</c:v>
                </c:pt>
                <c:pt idx="68">
                  <c:v>0.27856361845266642</c:v>
                </c:pt>
                <c:pt idx="69">
                  <c:v>0.28690380084380218</c:v>
                </c:pt>
                <c:pt idx="70">
                  <c:v>0.26881115409940698</c:v>
                </c:pt>
                <c:pt idx="71">
                  <c:v>0.24773108113170131</c:v>
                </c:pt>
                <c:pt idx="72">
                  <c:v>0.25091541536649326</c:v>
                </c:pt>
                <c:pt idx="73">
                  <c:v>0.25121796403432023</c:v>
                </c:pt>
                <c:pt idx="74">
                  <c:v>0.24967224564931723</c:v>
                </c:pt>
                <c:pt idx="75">
                  <c:v>0.24618276562075439</c:v>
                </c:pt>
                <c:pt idx="76">
                  <c:v>0.248177371251109</c:v>
                </c:pt>
                <c:pt idx="77">
                  <c:v>0.26502687903544364</c:v>
                </c:pt>
                <c:pt idx="78">
                  <c:v>0.27728261316700081</c:v>
                </c:pt>
                <c:pt idx="79">
                  <c:v>0.30259266355985492</c:v>
                </c:pt>
                <c:pt idx="80">
                  <c:v>0.2248644813868966</c:v>
                </c:pt>
                <c:pt idx="81">
                  <c:v>0.27677737447758033</c:v>
                </c:pt>
                <c:pt idx="82">
                  <c:v>0.3676689205957841</c:v>
                </c:pt>
                <c:pt idx="83">
                  <c:v>0.34942648775782115</c:v>
                </c:pt>
                <c:pt idx="84">
                  <c:v>0.33887113965324667</c:v>
                </c:pt>
                <c:pt idx="85">
                  <c:v>0.32813418377148745</c:v>
                </c:pt>
                <c:pt idx="86">
                  <c:v>0.27209404398590392</c:v>
                </c:pt>
                <c:pt idx="87">
                  <c:v>0.27768376357778929</c:v>
                </c:pt>
                <c:pt idx="88">
                  <c:v>0.28724860653390211</c:v>
                </c:pt>
                <c:pt idx="89">
                  <c:v>0.2685742235179111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0.52798812164497433</c:v>
                </c:pt>
                <c:pt idx="1">
                  <c:v>0.55809518796614332</c:v>
                </c:pt>
                <c:pt idx="2">
                  <c:v>0.52217141399292877</c:v>
                </c:pt>
                <c:pt idx="3">
                  <c:v>0.48536921969446978</c:v>
                </c:pt>
                <c:pt idx="4">
                  <c:v>0.46350215881191048</c:v>
                </c:pt>
                <c:pt idx="5">
                  <c:v>0.47767571370738177</c:v>
                </c:pt>
                <c:pt idx="6">
                  <c:v>0.62802446168857573</c:v>
                </c:pt>
                <c:pt idx="7">
                  <c:v>0.82737525544994084</c:v>
                </c:pt>
                <c:pt idx="8">
                  <c:v>0.87987275577567137</c:v>
                </c:pt>
                <c:pt idx="9">
                  <c:v>0.64904018079989967</c:v>
                </c:pt>
                <c:pt idx="10">
                  <c:v>0.61816347400797622</c:v>
                </c:pt>
                <c:pt idx="11">
                  <c:v>0.62110101613217339</c:v>
                </c:pt>
                <c:pt idx="12">
                  <c:v>0.53995607087361575</c:v>
                </c:pt>
                <c:pt idx="13">
                  <c:v>0.39502155808957667</c:v>
                </c:pt>
                <c:pt idx="14">
                  <c:v>0.44312453225224274</c:v>
                </c:pt>
                <c:pt idx="15">
                  <c:v>0.43116875638594804</c:v>
                </c:pt>
                <c:pt idx="16">
                  <c:v>0.43393559288962313</c:v>
                </c:pt>
                <c:pt idx="17">
                  <c:v>0.47645431900816559</c:v>
                </c:pt>
                <c:pt idx="18">
                  <c:v>0.46882583215890933</c:v>
                </c:pt>
                <c:pt idx="19">
                  <c:v>0.47597602605676687</c:v>
                </c:pt>
                <c:pt idx="20">
                  <c:v>0.41698946628695149</c:v>
                </c:pt>
                <c:pt idx="21">
                  <c:v>0.3748939626127491</c:v>
                </c:pt>
                <c:pt idx="22">
                  <c:v>0.44018768290159788</c:v>
                </c:pt>
                <c:pt idx="23">
                  <c:v>0.49774058059363779</c:v>
                </c:pt>
                <c:pt idx="24">
                  <c:v>0.54229804993581532</c:v>
                </c:pt>
                <c:pt idx="25">
                  <c:v>0.41586724418379584</c:v>
                </c:pt>
                <c:pt idx="26">
                  <c:v>0.41778247454514478</c:v>
                </c:pt>
                <c:pt idx="27">
                  <c:v>0.43669479472486866</c:v>
                </c:pt>
                <c:pt idx="28">
                  <c:v>0.4581189417585082</c:v>
                </c:pt>
                <c:pt idx="29">
                  <c:v>0.57504993988204067</c:v>
                </c:pt>
                <c:pt idx="30">
                  <c:v>0.42812915613491759</c:v>
                </c:pt>
                <c:pt idx="31">
                  <c:v>0.44921209446325933</c:v>
                </c:pt>
                <c:pt idx="32">
                  <c:v>0.52602975182534173</c:v>
                </c:pt>
                <c:pt idx="33">
                  <c:v>0.59707578394710981</c:v>
                </c:pt>
                <c:pt idx="34">
                  <c:v>0.65033433018748488</c:v>
                </c:pt>
                <c:pt idx="35">
                  <c:v>0.65121891972153045</c:v>
                </c:pt>
                <c:pt idx="36">
                  <c:v>0.61750691115753031</c:v>
                </c:pt>
                <c:pt idx="37">
                  <c:v>0.54535084002627954</c:v>
                </c:pt>
                <c:pt idx="38">
                  <c:v>0.57049978421309788</c:v>
                </c:pt>
                <c:pt idx="39">
                  <c:v>0.50766205395466801</c:v>
                </c:pt>
                <c:pt idx="40">
                  <c:v>0.53017549224946681</c:v>
                </c:pt>
                <c:pt idx="41">
                  <c:v>0.49954792376974688</c:v>
                </c:pt>
                <c:pt idx="42">
                  <c:v>0.60016055817373259</c:v>
                </c:pt>
                <c:pt idx="43">
                  <c:v>0.58512636928987716</c:v>
                </c:pt>
                <c:pt idx="44">
                  <c:v>0.47611562935848956</c:v>
                </c:pt>
                <c:pt idx="45">
                  <c:v>0.38375159494922412</c:v>
                </c:pt>
                <c:pt idx="46">
                  <c:v>0.48045987163264681</c:v>
                </c:pt>
                <c:pt idx="47">
                  <c:v>0.4308441339607082</c:v>
                </c:pt>
                <c:pt idx="48">
                  <c:v>0.35847936479071818</c:v>
                </c:pt>
                <c:pt idx="49">
                  <c:v>0.54353553121086862</c:v>
                </c:pt>
                <c:pt idx="50">
                  <c:v>0.63472390352480346</c:v>
                </c:pt>
                <c:pt idx="51">
                  <c:v>0.68740902636824475</c:v>
                </c:pt>
                <c:pt idx="52">
                  <c:v>0.50757307316644884</c:v>
                </c:pt>
                <c:pt idx="53">
                  <c:v>0.55777915785588872</c:v>
                </c:pt>
                <c:pt idx="54">
                  <c:v>0.48522678347854575</c:v>
                </c:pt>
                <c:pt idx="55">
                  <c:v>0.47687212684789021</c:v>
                </c:pt>
                <c:pt idx="56">
                  <c:v>0.42655398024840735</c:v>
                </c:pt>
                <c:pt idx="57">
                  <c:v>0.43022015660428198</c:v>
                </c:pt>
                <c:pt idx="58">
                  <c:v>0.53912211556061707</c:v>
                </c:pt>
                <c:pt idx="59">
                  <c:v>0.53625181282357282</c:v>
                </c:pt>
                <c:pt idx="60">
                  <c:v>0.41859247833960683</c:v>
                </c:pt>
                <c:pt idx="61">
                  <c:v>0.38574425986725874</c:v>
                </c:pt>
                <c:pt idx="62">
                  <c:v>0.42647101756240291</c:v>
                </c:pt>
                <c:pt idx="63">
                  <c:v>0.40322894503592566</c:v>
                </c:pt>
                <c:pt idx="64">
                  <c:v>0.53309058710603063</c:v>
                </c:pt>
                <c:pt idx="65">
                  <c:v>0.59640443589288483</c:v>
                </c:pt>
                <c:pt idx="66">
                  <c:v>0.65749410058665658</c:v>
                </c:pt>
                <c:pt idx="67">
                  <c:v>0.4712485034333127</c:v>
                </c:pt>
                <c:pt idx="68">
                  <c:v>0.68117388324375017</c:v>
                </c:pt>
                <c:pt idx="69">
                  <c:v>0.65608381189913545</c:v>
                </c:pt>
                <c:pt idx="70">
                  <c:v>0.63464256946629682</c:v>
                </c:pt>
                <c:pt idx="71">
                  <c:v>0.68119723596195736</c:v>
                </c:pt>
                <c:pt idx="72">
                  <c:v>0.69253669989736966</c:v>
                </c:pt>
                <c:pt idx="73">
                  <c:v>0.60719385206274201</c:v>
                </c:pt>
                <c:pt idx="74">
                  <c:v>0.71418319509402906</c:v>
                </c:pt>
                <c:pt idx="75">
                  <c:v>0.6299128113560557</c:v>
                </c:pt>
                <c:pt idx="76">
                  <c:v>0.6839557551087192</c:v>
                </c:pt>
                <c:pt idx="77">
                  <c:v>0.53301049090122588</c:v>
                </c:pt>
                <c:pt idx="78">
                  <c:v>0.47930278133686438</c:v>
                </c:pt>
                <c:pt idx="79">
                  <c:v>0.52706193347849539</c:v>
                </c:pt>
                <c:pt idx="80">
                  <c:v>0.55600865959091583</c:v>
                </c:pt>
                <c:pt idx="81">
                  <c:v>0.54807737202893347</c:v>
                </c:pt>
                <c:pt idx="82">
                  <c:v>0.54890304289442937</c:v>
                </c:pt>
                <c:pt idx="83">
                  <c:v>0.42961409637299713</c:v>
                </c:pt>
                <c:pt idx="84">
                  <c:v>0.48863904346333614</c:v>
                </c:pt>
                <c:pt idx="85">
                  <c:v>0.55543977515280962</c:v>
                </c:pt>
                <c:pt idx="86">
                  <c:v>0.60876296253383</c:v>
                </c:pt>
                <c:pt idx="87">
                  <c:v>0.62665036547890951</c:v>
                </c:pt>
                <c:pt idx="88">
                  <c:v>0.68496431468840946</c:v>
                </c:pt>
                <c:pt idx="89">
                  <c:v>0.56728802694732539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0.91582659747137085</c:v>
                </c:pt>
                <c:pt idx="1">
                  <c:v>0.8764896163056195</c:v>
                </c:pt>
                <c:pt idx="2">
                  <c:v>1.0018420637102559</c:v>
                </c:pt>
                <c:pt idx="3">
                  <c:v>1.0018420637102559</c:v>
                </c:pt>
                <c:pt idx="4">
                  <c:v>1.0856866301190726</c:v>
                </c:pt>
                <c:pt idx="5">
                  <c:v>1.2149322340958024</c:v>
                </c:pt>
                <c:pt idx="6">
                  <c:v>1.1482547643442802</c:v>
                </c:pt>
                <c:pt idx="7">
                  <c:v>1.2251959597229487</c:v>
                </c:pt>
                <c:pt idx="8">
                  <c:v>1.2215211715006056</c:v>
                </c:pt>
                <c:pt idx="9">
                  <c:v>1.1810857613248174</c:v>
                </c:pt>
                <c:pt idx="10">
                  <c:v>1.1573444925097822</c:v>
                </c:pt>
                <c:pt idx="11">
                  <c:v>0.98441508141395673</c:v>
                </c:pt>
                <c:pt idx="12">
                  <c:v>1.0065029840610484</c:v>
                </c:pt>
                <c:pt idx="13">
                  <c:v>0.93971126290727636</c:v>
                </c:pt>
                <c:pt idx="14">
                  <c:v>0.96036811455120563</c:v>
                </c:pt>
                <c:pt idx="15">
                  <c:v>0.95983024875876144</c:v>
                </c:pt>
                <c:pt idx="16">
                  <c:v>0.9673357324383437</c:v>
                </c:pt>
                <c:pt idx="17">
                  <c:v>0.83916876064650425</c:v>
                </c:pt>
                <c:pt idx="18">
                  <c:v>0.88824660288944879</c:v>
                </c:pt>
                <c:pt idx="19">
                  <c:v>0.86435200553454006</c:v>
                </c:pt>
                <c:pt idx="20">
                  <c:v>0.91829477233467782</c:v>
                </c:pt>
                <c:pt idx="21">
                  <c:v>0.88670690484778569</c:v>
                </c:pt>
                <c:pt idx="22">
                  <c:v>0.92943088148902264</c:v>
                </c:pt>
                <c:pt idx="23">
                  <c:v>0.95256417416101014</c:v>
                </c:pt>
                <c:pt idx="24">
                  <c:v>0.85154934786301861</c:v>
                </c:pt>
                <c:pt idx="25">
                  <c:v>0.8653707371056788</c:v>
                </c:pt>
                <c:pt idx="26">
                  <c:v>0.76566575542855353</c:v>
                </c:pt>
                <c:pt idx="27">
                  <c:v>0.92363723815035581</c:v>
                </c:pt>
                <c:pt idx="28">
                  <c:v>0.96903771907874847</c:v>
                </c:pt>
                <c:pt idx="29">
                  <c:v>0.86759109981404237</c:v>
                </c:pt>
                <c:pt idx="30">
                  <c:v>0.79232145897109885</c:v>
                </c:pt>
                <c:pt idx="31">
                  <c:v>0.85110017781565406</c:v>
                </c:pt>
                <c:pt idx="32">
                  <c:v>0.88760596301853456</c:v>
                </c:pt>
                <c:pt idx="33">
                  <c:v>1.1569766530110652</c:v>
                </c:pt>
                <c:pt idx="34">
                  <c:v>1.1635658653739394</c:v>
                </c:pt>
                <c:pt idx="35">
                  <c:v>0.94901035000739209</c:v>
                </c:pt>
                <c:pt idx="36">
                  <c:v>1.0654680938425745</c:v>
                </c:pt>
                <c:pt idx="37">
                  <c:v>1.1421627709481557</c:v>
                </c:pt>
                <c:pt idx="38">
                  <c:v>1.0697160131934225</c:v>
                </c:pt>
                <c:pt idx="39">
                  <c:v>1.1411878799547051</c:v>
                </c:pt>
                <c:pt idx="40">
                  <c:v>1.0118107000447987</c:v>
                </c:pt>
                <c:pt idx="41">
                  <c:v>1.0697074264812527</c:v>
                </c:pt>
                <c:pt idx="42">
                  <c:v>1.132701372432803</c:v>
                </c:pt>
                <c:pt idx="43">
                  <c:v>1.1319317319620479</c:v>
                </c:pt>
                <c:pt idx="44">
                  <c:v>1.1277250938083485</c:v>
                </c:pt>
                <c:pt idx="45">
                  <c:v>1.1326574801610418</c:v>
                </c:pt>
                <c:pt idx="46">
                  <c:v>1.1333858405552111</c:v>
                </c:pt>
                <c:pt idx="47">
                  <c:v>1.1130927705715903</c:v>
                </c:pt>
                <c:pt idx="48">
                  <c:v>1.0096012444772633</c:v>
                </c:pt>
                <c:pt idx="49">
                  <c:v>0.94467472072026659</c:v>
                </c:pt>
                <c:pt idx="50">
                  <c:v>1.0688877407197315</c:v>
                </c:pt>
                <c:pt idx="51">
                  <c:v>1.2097302665421172</c:v>
                </c:pt>
                <c:pt idx="52">
                  <c:v>1.1806068373790071</c:v>
                </c:pt>
                <c:pt idx="53">
                  <c:v>1.0506744145960079</c:v>
                </c:pt>
                <c:pt idx="54">
                  <c:v>1.157884598271266</c:v>
                </c:pt>
                <c:pt idx="55">
                  <c:v>1.0351786125855995</c:v>
                </c:pt>
                <c:pt idx="56">
                  <c:v>1.02724117872799</c:v>
                </c:pt>
                <c:pt idx="57">
                  <c:v>1.1215290151415427</c:v>
                </c:pt>
                <c:pt idx="58">
                  <c:v>1.0535891366077832</c:v>
                </c:pt>
                <c:pt idx="59">
                  <c:v>1.0018225994049805</c:v>
                </c:pt>
                <c:pt idx="60">
                  <c:v>0.92097159206834445</c:v>
                </c:pt>
                <c:pt idx="61">
                  <c:v>0.881152487100061</c:v>
                </c:pt>
                <c:pt idx="62">
                  <c:v>0.84140061367498831</c:v>
                </c:pt>
                <c:pt idx="63">
                  <c:v>0.99691612815898245</c:v>
                </c:pt>
                <c:pt idx="64">
                  <c:v>0.95175096323464248</c:v>
                </c:pt>
                <c:pt idx="65">
                  <c:v>0.94363162372860376</c:v>
                </c:pt>
                <c:pt idx="66">
                  <c:v>1.0508565577220157</c:v>
                </c:pt>
                <c:pt idx="67">
                  <c:v>1.0368706493779909</c:v>
                </c:pt>
                <c:pt idx="68">
                  <c:v>0.98058370963787056</c:v>
                </c:pt>
                <c:pt idx="69">
                  <c:v>0.9473742909432753</c:v>
                </c:pt>
                <c:pt idx="70">
                  <c:v>1.1096256715492687</c:v>
                </c:pt>
                <c:pt idx="71">
                  <c:v>1.0934217080974336</c:v>
                </c:pt>
                <c:pt idx="72">
                  <c:v>1.1662382460632055</c:v>
                </c:pt>
                <c:pt idx="73">
                  <c:v>1.2186854546560861</c:v>
                </c:pt>
                <c:pt idx="74">
                  <c:v>1.4855588963342234</c:v>
                </c:pt>
                <c:pt idx="75">
                  <c:v>1.056827215325191</c:v>
                </c:pt>
                <c:pt idx="76">
                  <c:v>1.1677118882309843</c:v>
                </c:pt>
                <c:pt idx="77">
                  <c:v>1.2594378877392212</c:v>
                </c:pt>
                <c:pt idx="78">
                  <c:v>1.1132905764345509</c:v>
                </c:pt>
                <c:pt idx="79">
                  <c:v>1.0343695335876233</c:v>
                </c:pt>
                <c:pt idx="80">
                  <c:v>1.0768238694898546</c:v>
                </c:pt>
                <c:pt idx="81">
                  <c:v>1.0025704170273058</c:v>
                </c:pt>
                <c:pt idx="82">
                  <c:v>0.8301340492010334</c:v>
                </c:pt>
                <c:pt idx="83">
                  <c:v>0.932179781817984</c:v>
                </c:pt>
                <c:pt idx="84">
                  <c:v>0.98807958717958899</c:v>
                </c:pt>
                <c:pt idx="85">
                  <c:v>0.87935664671843683</c:v>
                </c:pt>
                <c:pt idx="86">
                  <c:v>0.77826858472368876</c:v>
                </c:pt>
                <c:pt idx="87">
                  <c:v>0.77357151549561221</c:v>
                </c:pt>
                <c:pt idx="88">
                  <c:v>0.94527979228297154</c:v>
                </c:pt>
                <c:pt idx="89">
                  <c:v>0.85668799086551606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1.2428269554550626</c:v>
                </c:pt>
                <c:pt idx="1">
                  <c:v>1.3762055470297083</c:v>
                </c:pt>
                <c:pt idx="2">
                  <c:v>1.2255020441137021</c:v>
                </c:pt>
                <c:pt idx="3">
                  <c:v>1.1814676902458143</c:v>
                </c:pt>
                <c:pt idx="4">
                  <c:v>1.3188233264422025</c:v>
                </c:pt>
                <c:pt idx="5">
                  <c:v>1.2981690869934481</c:v>
                </c:pt>
                <c:pt idx="6">
                  <c:v>1.2793067701417462</c:v>
                </c:pt>
                <c:pt idx="7">
                  <c:v>1.1497588913346972</c:v>
                </c:pt>
                <c:pt idx="8">
                  <c:v>1.1529518363153946</c:v>
                </c:pt>
                <c:pt idx="9">
                  <c:v>1.1492443798829346</c:v>
                </c:pt>
                <c:pt idx="10">
                  <c:v>1.0797587773613564</c:v>
                </c:pt>
                <c:pt idx="11">
                  <c:v>1.0351922963629152</c:v>
                </c:pt>
                <c:pt idx="12">
                  <c:v>1.0144708024577771</c:v>
                </c:pt>
                <c:pt idx="13">
                  <c:v>1.1185028143836642</c:v>
                </c:pt>
                <c:pt idx="14">
                  <c:v>1.1524904613817479</c:v>
                </c:pt>
                <c:pt idx="15">
                  <c:v>1.1765195218230782</c:v>
                </c:pt>
                <c:pt idx="16">
                  <c:v>1.2238269051689268</c:v>
                </c:pt>
                <c:pt idx="17">
                  <c:v>1.1051309016703759</c:v>
                </c:pt>
                <c:pt idx="18">
                  <c:v>0.94451843590597806</c:v>
                </c:pt>
                <c:pt idx="19">
                  <c:v>1.1468678341259517</c:v>
                </c:pt>
                <c:pt idx="20">
                  <c:v>1.0284801258010599</c:v>
                </c:pt>
                <c:pt idx="21">
                  <c:v>1.0526772785471739</c:v>
                </c:pt>
                <c:pt idx="22">
                  <c:v>0.95080484755612626</c:v>
                </c:pt>
                <c:pt idx="23">
                  <c:v>1.1457578236324566</c:v>
                </c:pt>
                <c:pt idx="24">
                  <c:v>1.1909229874362337</c:v>
                </c:pt>
                <c:pt idx="25">
                  <c:v>1.2090569153777782</c:v>
                </c:pt>
                <c:pt idx="26">
                  <c:v>1.2871997070080448</c:v>
                </c:pt>
                <c:pt idx="27">
                  <c:v>1.2214885404172402</c:v>
                </c:pt>
                <c:pt idx="28">
                  <c:v>1.202265054100405</c:v>
                </c:pt>
                <c:pt idx="29">
                  <c:v>1.091929438669111</c:v>
                </c:pt>
                <c:pt idx="30">
                  <c:v>1.3022165686179381</c:v>
                </c:pt>
                <c:pt idx="31">
                  <c:v>1.2843851971881617</c:v>
                </c:pt>
                <c:pt idx="32">
                  <c:v>1.2082985029490076</c:v>
                </c:pt>
                <c:pt idx="33">
                  <c:v>1.2406731932954982</c:v>
                </c:pt>
                <c:pt idx="34">
                  <c:v>1.2376855217506679</c:v>
                </c:pt>
                <c:pt idx="35">
                  <c:v>1.1105237595991</c:v>
                </c:pt>
                <c:pt idx="36">
                  <c:v>1.1952762615367896</c:v>
                </c:pt>
                <c:pt idx="37">
                  <c:v>1.2723378534927725</c:v>
                </c:pt>
                <c:pt idx="38">
                  <c:v>1.1952762615367896</c:v>
                </c:pt>
                <c:pt idx="39">
                  <c:v>1.3952257381034898</c:v>
                </c:pt>
                <c:pt idx="40">
                  <c:v>1.3352085363858079</c:v>
                </c:pt>
                <c:pt idx="41">
                  <c:v>1.1563388578287412</c:v>
                </c:pt>
                <c:pt idx="42">
                  <c:v>1.3563946497996533</c:v>
                </c:pt>
                <c:pt idx="43">
                  <c:v>1.3113969095608451</c:v>
                </c:pt>
                <c:pt idx="44">
                  <c:v>1.3646637753992603</c:v>
                </c:pt>
                <c:pt idx="45">
                  <c:v>1.4031081358377551</c:v>
                </c:pt>
                <c:pt idx="46">
                  <c:v>1.5186556365435115</c:v>
                </c:pt>
                <c:pt idx="47">
                  <c:v>1.3639501720466236</c:v>
                </c:pt>
                <c:pt idx="48">
                  <c:v>1.430316082594618</c:v>
                </c:pt>
                <c:pt idx="49">
                  <c:v>1.4277957481742354</c:v>
                </c:pt>
                <c:pt idx="50">
                  <c:v>1.3727132940800864</c:v>
                </c:pt>
                <c:pt idx="51">
                  <c:v>1.4358330990955299</c:v>
                </c:pt>
                <c:pt idx="52">
                  <c:v>1.4011695673255193</c:v>
                </c:pt>
                <c:pt idx="53">
                  <c:v>1.5251885435535746</c:v>
                </c:pt>
                <c:pt idx="54">
                  <c:v>1.5950999566809303</c:v>
                </c:pt>
                <c:pt idx="55">
                  <c:v>1.3919575580467056</c:v>
                </c:pt>
                <c:pt idx="56">
                  <c:v>1.3623349460417939</c:v>
                </c:pt>
                <c:pt idx="57">
                  <c:v>1.2713873466156773</c:v>
                </c:pt>
                <c:pt idx="58">
                  <c:v>1.1750936805101257</c:v>
                </c:pt>
                <c:pt idx="59">
                  <c:v>1.6362477626623508</c:v>
                </c:pt>
                <c:pt idx="60">
                  <c:v>1.4319707450337125</c:v>
                </c:pt>
                <c:pt idx="61">
                  <c:v>1.3335117732801014</c:v>
                </c:pt>
                <c:pt idx="62">
                  <c:v>1.0713766970964209</c:v>
                </c:pt>
                <c:pt idx="63">
                  <c:v>1.0103539822644099</c:v>
                </c:pt>
                <c:pt idx="64">
                  <c:v>0.99015561167750232</c:v>
                </c:pt>
                <c:pt idx="65">
                  <c:v>1.0347304284637788</c:v>
                </c:pt>
                <c:pt idx="66">
                  <c:v>1.1851877042545631</c:v>
                </c:pt>
                <c:pt idx="67">
                  <c:v>1.1287803735399435</c:v>
                </c:pt>
                <c:pt idx="68">
                  <c:v>1.0714887511625235</c:v>
                </c:pt>
                <c:pt idx="69">
                  <c:v>1.1869274423772394</c:v>
                </c:pt>
                <c:pt idx="70">
                  <c:v>1.3077682468559242</c:v>
                </c:pt>
                <c:pt idx="71">
                  <c:v>1.2284824842536177</c:v>
                </c:pt>
                <c:pt idx="72">
                  <c:v>1.0576587444505796</c:v>
                </c:pt>
                <c:pt idx="73">
                  <c:v>1.1498521039964376</c:v>
                </c:pt>
                <c:pt idx="74">
                  <c:v>1.0890649879704921</c:v>
                </c:pt>
                <c:pt idx="75">
                  <c:v>1.2192179708365747</c:v>
                </c:pt>
                <c:pt idx="76">
                  <c:v>0.97061004810238904</c:v>
                </c:pt>
                <c:pt idx="77">
                  <c:v>1.2009607809570784</c:v>
                </c:pt>
                <c:pt idx="78">
                  <c:v>1.1571143312883503</c:v>
                </c:pt>
                <c:pt idx="79">
                  <c:v>1.0122470489269593</c:v>
                </c:pt>
                <c:pt idx="80">
                  <c:v>1.0719619690909432</c:v>
                </c:pt>
                <c:pt idx="81">
                  <c:v>1.0878304451890146</c:v>
                </c:pt>
                <c:pt idx="82">
                  <c:v>1.2089263624968973</c:v>
                </c:pt>
                <c:pt idx="83">
                  <c:v>1.256635206715885</c:v>
                </c:pt>
                <c:pt idx="84">
                  <c:v>1.257378324151587</c:v>
                </c:pt>
                <c:pt idx="85">
                  <c:v>1.1477684787118962</c:v>
                </c:pt>
                <c:pt idx="86">
                  <c:v>1.1958359019934508</c:v>
                </c:pt>
                <c:pt idx="87">
                  <c:v>1.2813251001131443</c:v>
                </c:pt>
                <c:pt idx="88">
                  <c:v>1.2556359383294573</c:v>
                </c:pt>
                <c:pt idx="89">
                  <c:v>1.0509535666954981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883144"/>
        <c:axId val="273883536"/>
      </c:scatterChart>
      <c:valAx>
        <c:axId val="2738831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883536"/>
        <c:crosses val="autoZero"/>
        <c:crossBetween val="midCat"/>
      </c:valAx>
      <c:valAx>
        <c:axId val="27388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883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13.663999560000001</v>
      </c>
      <c r="C2">
        <v>0.64209998000000001</v>
      </c>
      <c r="D2">
        <v>353.85400391000002</v>
      </c>
      <c r="E2">
        <v>1.1724000000000001</v>
      </c>
      <c r="F2">
        <v>351.91500853999997</v>
      </c>
      <c r="G2">
        <v>1.2425999599999999</v>
      </c>
      <c r="H2">
        <v>1060.2530517600001</v>
      </c>
      <c r="J2" s="2">
        <f>TREND(Calibration!$A$2:$A$4,Calibration!$B$2:$B$4,C2)</f>
        <v>410.55216836879629</v>
      </c>
      <c r="K2" s="2">
        <f>TREND(Calibration!$A$2:$A$4,Calibration!$C$2:$C$4,E2)</f>
        <v>454.57522979741879</v>
      </c>
      <c r="L2" s="2">
        <f>TREND(Calibration!$A$2:$A$4,Calibration!$D$2:$D$4,G2)</f>
        <v>471.21665810426862</v>
      </c>
      <c r="N2" s="2">
        <f>AVERAGE(J2:J409)</f>
        <v>404.11108847754861</v>
      </c>
    </row>
    <row r="3" spans="1:14" x14ac:dyDescent="0.25">
      <c r="A3">
        <v>3321</v>
      </c>
      <c r="B3">
        <v>13.68599987</v>
      </c>
      <c r="C3">
        <v>0.64590000999999997</v>
      </c>
      <c r="D3">
        <v>-29.044000629999999</v>
      </c>
      <c r="E3">
        <v>1.1589000199999999</v>
      </c>
      <c r="F3">
        <v>9.9000003020963209E+37</v>
      </c>
      <c r="G3">
        <v>1.24530005</v>
      </c>
      <c r="H3">
        <v>459.23999022999999</v>
      </c>
      <c r="J3" s="2">
        <f>TREND(Calibration!$A$2:$A$4,Calibration!$B$2:$B$4,C3)</f>
        <v>412.88299591220789</v>
      </c>
      <c r="K3" s="2">
        <f>TREND(Calibration!$A$2:$A$4,Calibration!$C$2:$C$4,E3)</f>
        <v>449.11333327809001</v>
      </c>
      <c r="L3" s="2">
        <f>TREND(Calibration!$A$2:$A$4,Calibration!$D$2:$D$4,G3)</f>
        <v>472.32974039565443</v>
      </c>
    </row>
    <row r="4" spans="1:14" x14ac:dyDescent="0.25">
      <c r="A4">
        <v>8322</v>
      </c>
      <c r="B4">
        <v>13.73200035</v>
      </c>
      <c r="C4">
        <v>0.63940001000000002</v>
      </c>
      <c r="D4">
        <v>478.31799316000001</v>
      </c>
      <c r="E4">
        <v>1.15620005</v>
      </c>
      <c r="F4">
        <v>9.9000003020963209E+37</v>
      </c>
      <c r="G4">
        <v>1.24319994</v>
      </c>
      <c r="H4">
        <v>850.03002930000002</v>
      </c>
      <c r="J4" s="2">
        <f>TREND(Calibration!$A$2:$A$4,Calibration!$B$2:$B$4,C4)</f>
        <v>408.89608553724361</v>
      </c>
      <c r="K4" s="2">
        <f>TREND(Calibration!$A$2:$A$4,Calibration!$C$2:$C$4,E4)</f>
        <v>448.02096449344805</v>
      </c>
      <c r="L4" s="2">
        <f>TREND(Calibration!$A$2:$A$4,Calibration!$D$2:$D$4,G4)</f>
        <v>471.46399323501817</v>
      </c>
    </row>
    <row r="5" spans="1:14" x14ac:dyDescent="0.25">
      <c r="A5">
        <v>13323</v>
      </c>
      <c r="B5">
        <v>13.7840004</v>
      </c>
      <c r="C5">
        <v>0.64700000999999996</v>
      </c>
      <c r="D5">
        <v>384.19900512999999</v>
      </c>
      <c r="E5">
        <v>1.13189995</v>
      </c>
      <c r="F5">
        <v>9.9000003020963209E+37</v>
      </c>
      <c r="G5">
        <v>1.24100006</v>
      </c>
      <c r="H5">
        <v>9.9000003020963209E+37</v>
      </c>
      <c r="J5" s="2">
        <f>TREND(Calibration!$A$2:$A$4,Calibration!$B$2:$B$4,C5)</f>
        <v>413.5577038218172</v>
      </c>
      <c r="K5" s="2">
        <f>TREND(Calibration!$A$2:$A$4,Calibration!$C$2:$C$4,E5)</f>
        <v>438.18949573502476</v>
      </c>
      <c r="L5" s="2">
        <f>TREND(Calibration!$A$2:$A$4,Calibration!$D$2:$D$4,G5)</f>
        <v>470.55711699342106</v>
      </c>
    </row>
    <row r="6" spans="1:14" x14ac:dyDescent="0.25">
      <c r="A6">
        <v>18328</v>
      </c>
      <c r="B6">
        <v>13.85499954</v>
      </c>
      <c r="C6">
        <v>0.64370000000000005</v>
      </c>
      <c r="D6">
        <v>915.00701904000005</v>
      </c>
      <c r="E6">
        <v>1.12759995</v>
      </c>
      <c r="F6">
        <v>1218.86206055</v>
      </c>
      <c r="G6">
        <v>1.23889995</v>
      </c>
      <c r="H6">
        <v>846.51800536999997</v>
      </c>
      <c r="J6" s="2">
        <f>TREND(Calibration!$A$2:$A$4,Calibration!$B$2:$B$4,C6)</f>
        <v>411.53357395928094</v>
      </c>
      <c r="K6" s="2">
        <f>TREND(Calibration!$A$2:$A$4,Calibration!$C$2:$C$4,E6)</f>
        <v>436.44977797002707</v>
      </c>
      <c r="L6" s="2">
        <f>TREND(Calibration!$A$2:$A$4,Calibration!$D$2:$D$4,G6)</f>
        <v>469.6913698327848</v>
      </c>
    </row>
    <row r="7" spans="1:14" x14ac:dyDescent="0.25">
      <c r="A7">
        <v>23324</v>
      </c>
      <c r="B7">
        <v>13.79699993</v>
      </c>
      <c r="C7">
        <v>0.64099996999999997</v>
      </c>
      <c r="D7">
        <v>856.40301513999998</v>
      </c>
      <c r="E7">
        <v>1.12539995</v>
      </c>
      <c r="F7">
        <v>602.89898682</v>
      </c>
      <c r="G7">
        <v>1.2421</v>
      </c>
      <c r="H7">
        <v>9.9000003020963209E+37</v>
      </c>
      <c r="J7" s="2">
        <f>TREND(Calibration!$A$2:$A$4,Calibration!$B$2:$B$4,C7)</f>
        <v>409.87745432547865</v>
      </c>
      <c r="K7" s="2">
        <f>TREND(Calibration!$A$2:$A$4,Calibration!$C$2:$C$4,E7)</f>
        <v>435.55968981119105</v>
      </c>
      <c r="L7" s="2">
        <f>TREND(Calibration!$A$2:$A$4,Calibration!$D$2:$D$4,G7)</f>
        <v>471.01055511421964</v>
      </c>
    </row>
    <row r="8" spans="1:14" x14ac:dyDescent="0.25">
      <c r="A8">
        <v>28326</v>
      </c>
      <c r="B8">
        <v>13.70600033</v>
      </c>
      <c r="C8">
        <v>0.63510001000000005</v>
      </c>
      <c r="D8">
        <v>139.01699829</v>
      </c>
      <c r="E8">
        <v>1.1226999799999999</v>
      </c>
      <c r="F8">
        <v>937.49200439000003</v>
      </c>
      <c r="G8">
        <v>1.2421</v>
      </c>
      <c r="H8">
        <v>799.91198729999996</v>
      </c>
      <c r="J8" s="2">
        <f>TREND(Calibration!$A$2:$A$4,Calibration!$B$2:$B$4,C8)</f>
        <v>406.258590981498</v>
      </c>
      <c r="K8" s="2">
        <f>TREND(Calibration!$A$2:$A$4,Calibration!$C$2:$C$4,E8)</f>
        <v>434.46732102654897</v>
      </c>
      <c r="L8" s="2">
        <f>TREND(Calibration!$A$2:$A$4,Calibration!$D$2:$D$4,G8)</f>
        <v>471.01055511421964</v>
      </c>
    </row>
    <row r="9" spans="1:14" x14ac:dyDescent="0.25">
      <c r="A9">
        <v>33326</v>
      </c>
      <c r="B9">
        <v>13.670000079999999</v>
      </c>
      <c r="C9">
        <v>0.63559997000000001</v>
      </c>
      <c r="D9">
        <v>570.17797852000001</v>
      </c>
      <c r="E9">
        <v>1.1179000100000001</v>
      </c>
      <c r="F9">
        <v>1311.8669433600001</v>
      </c>
      <c r="G9">
        <v>1.23670006</v>
      </c>
      <c r="H9">
        <v>969.62097168000003</v>
      </c>
      <c r="J9" s="2">
        <f>TREND(Calibration!$A$2:$A$4,Calibration!$B$2:$B$4,C9)</f>
        <v>406.56525186012368</v>
      </c>
      <c r="K9" s="2">
        <f>TREND(Calibration!$A$2:$A$4,Calibration!$C$2:$C$4,E9)</f>
        <v>432.52532263574534</v>
      </c>
      <c r="L9" s="2">
        <f>TREND(Calibration!$A$2:$A$4,Calibration!$D$2:$D$4,G9)</f>
        <v>468.78448946879809</v>
      </c>
    </row>
    <row r="10" spans="1:14" x14ac:dyDescent="0.25">
      <c r="A10">
        <v>38326</v>
      </c>
      <c r="B10">
        <v>13.602000240000001</v>
      </c>
      <c r="C10">
        <v>0.63559997000000001</v>
      </c>
      <c r="D10">
        <v>38.193000789999999</v>
      </c>
      <c r="E10">
        <v>1.11839998</v>
      </c>
      <c r="F10">
        <v>9.9000003020963209E+37</v>
      </c>
      <c r="G10">
        <v>1.2361999800000001</v>
      </c>
      <c r="H10">
        <v>544.20397949000005</v>
      </c>
      <c r="J10" s="2">
        <f>TREND(Calibration!$A$2:$A$4,Calibration!$B$2:$B$4,C10)</f>
        <v>406.56525186012368</v>
      </c>
      <c r="K10" s="2">
        <f>TREND(Calibration!$A$2:$A$4,Calibration!$C$2:$C$4,E10)</f>
        <v>432.72760326155134</v>
      </c>
      <c r="L10" s="2">
        <f>TREND(Calibration!$A$2:$A$4,Calibration!$D$2:$D$4,G10)</f>
        <v>468.57833701007411</v>
      </c>
    </row>
    <row r="11" spans="1:14" x14ac:dyDescent="0.25">
      <c r="A11">
        <v>43326</v>
      </c>
      <c r="B11">
        <v>13.57299995</v>
      </c>
      <c r="C11">
        <v>0.63620001000000004</v>
      </c>
      <c r="D11">
        <v>1014.7329711899999</v>
      </c>
      <c r="E11">
        <v>1.11300004</v>
      </c>
      <c r="F11">
        <v>9.9000003020963209E+37</v>
      </c>
      <c r="G11">
        <v>1.23720002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430.54286569226724</v>
      </c>
      <c r="L11" s="2">
        <f>TREND(Calibration!$A$2:$A$4,Calibration!$D$2:$D$4,G11)</f>
        <v>468.99059245884706</v>
      </c>
    </row>
    <row r="12" spans="1:14" x14ac:dyDescent="0.25">
      <c r="A12">
        <v>48326</v>
      </c>
      <c r="B12">
        <v>13.565999980000001</v>
      </c>
      <c r="C12">
        <v>0.62699996999999996</v>
      </c>
      <c r="D12">
        <v>507.45098876999998</v>
      </c>
      <c r="E12">
        <v>1.10979998</v>
      </c>
      <c r="F12">
        <v>1126.4969482399999</v>
      </c>
      <c r="G12">
        <v>1.2382999699999999</v>
      </c>
      <c r="H12">
        <v>1262.4029541</v>
      </c>
      <c r="J12" s="2">
        <f>TREND(Calibration!$A$2:$A$4,Calibration!$B$2:$B$4,C12)</f>
        <v>401.29026274863241</v>
      </c>
      <c r="K12" s="2">
        <f>TREND(Calibration!$A$2:$A$4,Calibration!$C$2:$C$4,E12)</f>
        <v>429.24816773155601</v>
      </c>
      <c r="L12" s="2">
        <f>TREND(Calibration!$A$2:$A$4,Calibration!$D$2:$D$4,G12)</f>
        <v>469.4440347020352</v>
      </c>
    </row>
    <row r="13" spans="1:14" x14ac:dyDescent="0.25">
      <c r="A13">
        <v>53327</v>
      </c>
      <c r="B13">
        <v>13.57299995</v>
      </c>
      <c r="C13">
        <v>0.62910001999999998</v>
      </c>
      <c r="D13">
        <v>492.39401244999999</v>
      </c>
      <c r="E13">
        <v>1.1081999499999999</v>
      </c>
      <c r="F13">
        <v>864.42199706999997</v>
      </c>
      <c r="G13">
        <v>1.2378</v>
      </c>
      <c r="H13">
        <v>1309.4639892600001</v>
      </c>
      <c r="J13" s="2">
        <f>TREND(Calibration!$A$2:$A$4,Calibration!$B$2:$B$4,C13)</f>
        <v>402.57837215370074</v>
      </c>
      <c r="K13" s="2">
        <f>TREND(Calibration!$A$2:$A$4,Calibration!$C$2:$C$4,E13)</f>
        <v>428.60081875120034</v>
      </c>
      <c r="L13" s="2">
        <f>TREND(Calibration!$A$2:$A$4,Calibration!$D$2:$D$4,G13)</f>
        <v>469.23792758959667</v>
      </c>
    </row>
    <row r="14" spans="1:14" x14ac:dyDescent="0.25">
      <c r="A14">
        <v>58327</v>
      </c>
      <c r="B14">
        <v>13.56000042</v>
      </c>
      <c r="C14">
        <v>0.62639999000000002</v>
      </c>
      <c r="D14">
        <v>560.62799071999996</v>
      </c>
      <c r="E14">
        <v>1.1075999700000001</v>
      </c>
      <c r="F14">
        <v>477.17300415</v>
      </c>
      <c r="G14">
        <v>1.24100006</v>
      </c>
      <c r="H14">
        <v>9.9000003020963209E+37</v>
      </c>
      <c r="J14" s="2">
        <f>TREND(Calibration!$A$2:$A$4,Calibration!$B$2:$B$4,C14)</f>
        <v>400.92225251989845</v>
      </c>
      <c r="K14" s="2">
        <f>TREND(Calibration!$A$2:$A$4,Calibration!$C$2:$C$4,E14)</f>
        <v>428.35807552686475</v>
      </c>
      <c r="L14" s="2">
        <f>TREND(Calibration!$A$2:$A$4,Calibration!$D$2:$D$4,G14)</f>
        <v>470.55711699342106</v>
      </c>
    </row>
    <row r="15" spans="1:14" x14ac:dyDescent="0.25">
      <c r="A15">
        <v>63328</v>
      </c>
      <c r="B15">
        <v>13.49800014</v>
      </c>
      <c r="C15">
        <v>0.62269998000000004</v>
      </c>
      <c r="D15">
        <v>670.25897216999999</v>
      </c>
      <c r="E15">
        <v>1.1049</v>
      </c>
      <c r="F15">
        <v>483.52200317</v>
      </c>
      <c r="G15">
        <v>1.24530005</v>
      </c>
      <c r="H15">
        <v>9.9000003020963209E+37</v>
      </c>
      <c r="J15" s="2">
        <f>TREND(Calibration!$A$2:$A$4,Calibration!$B$2:$B$4,C15)</f>
        <v>398.65277432659514</v>
      </c>
      <c r="K15" s="2">
        <f>TREND(Calibration!$A$2:$A$4,Calibration!$C$2:$C$4,E15)</f>
        <v>427.26570674222262</v>
      </c>
      <c r="L15" s="2">
        <f>TREND(Calibration!$A$2:$A$4,Calibration!$D$2:$D$4,G15)</f>
        <v>472.32974039565443</v>
      </c>
    </row>
    <row r="16" spans="1:14" x14ac:dyDescent="0.25">
      <c r="A16">
        <v>68328</v>
      </c>
      <c r="B16">
        <v>13.42700005</v>
      </c>
      <c r="C16">
        <v>0.63080000999999997</v>
      </c>
      <c r="D16">
        <v>752.80102538999995</v>
      </c>
      <c r="E16">
        <v>1.10440004</v>
      </c>
      <c r="F16">
        <v>102.62799835</v>
      </c>
      <c r="G16">
        <v>1.2486000100000001</v>
      </c>
      <c r="H16">
        <v>9.9000003020963209E+37</v>
      </c>
      <c r="J16" s="2">
        <f>TREND(Calibration!$A$2:$A$4,Calibration!$B$2:$B$4,C16)</f>
        <v>403.62109642575234</v>
      </c>
      <c r="K16" s="2">
        <f>TREND(Calibration!$A$2:$A$4,Calibration!$C$2:$C$4,E16)</f>
        <v>427.06343016227191</v>
      </c>
      <c r="L16" s="2">
        <f>TREND(Calibration!$A$2:$A$4,Calibration!$D$2:$D$4,G16)</f>
        <v>473.69011247150445</v>
      </c>
    </row>
    <row r="17" spans="1:12" x14ac:dyDescent="0.25">
      <c r="A17">
        <v>73329</v>
      </c>
      <c r="B17">
        <v>13.329999920000001</v>
      </c>
      <c r="C17">
        <v>0.63080000999999997</v>
      </c>
      <c r="D17">
        <v>931.49200439000003</v>
      </c>
      <c r="E17">
        <v>1.1010999699999999</v>
      </c>
      <c r="F17">
        <v>314.33999634000003</v>
      </c>
      <c r="G17">
        <v>1.24699998</v>
      </c>
      <c r="H17">
        <v>9.9000003020963209E+37</v>
      </c>
      <c r="J17" s="2">
        <f>TREND(Calibration!$A$2:$A$4,Calibration!$B$2:$B$4,C17)</f>
        <v>403.62109642575234</v>
      </c>
      <c r="K17" s="2">
        <f>TREND(Calibration!$A$2:$A$4,Calibration!$C$2:$C$4,E17)</f>
        <v>425.72826960303098</v>
      </c>
      <c r="L17" s="2">
        <f>TREND(Calibration!$A$2:$A$4,Calibration!$D$2:$D$4,G17)</f>
        <v>473.03051776959228</v>
      </c>
    </row>
    <row r="18" spans="1:12" x14ac:dyDescent="0.25">
      <c r="A18">
        <v>78329</v>
      </c>
      <c r="B18">
        <v>13.21899986</v>
      </c>
      <c r="C18">
        <v>0.63510001000000005</v>
      </c>
      <c r="D18">
        <v>778.90997314000003</v>
      </c>
      <c r="E18">
        <v>1.10169995</v>
      </c>
      <c r="F18">
        <v>193.6190033</v>
      </c>
      <c r="G18">
        <v>1.2443000099999999</v>
      </c>
      <c r="H18">
        <v>9.9000003020963209E+37</v>
      </c>
      <c r="J18" s="2">
        <f>TREND(Calibration!$A$2:$A$4,Calibration!$B$2:$B$4,C18)</f>
        <v>406.258590981498</v>
      </c>
      <c r="K18" s="2">
        <f>TREND(Calibration!$A$2:$A$4,Calibration!$C$2:$C$4,E18)</f>
        <v>425.97101282736662</v>
      </c>
      <c r="L18" s="2">
        <f>TREND(Calibration!$A$2:$A$4,Calibration!$D$2:$D$4,G18)</f>
        <v>471.91748494688147</v>
      </c>
    </row>
    <row r="19" spans="1:12" x14ac:dyDescent="0.25">
      <c r="A19">
        <v>83329</v>
      </c>
      <c r="B19">
        <v>13.13799953</v>
      </c>
      <c r="C19">
        <v>0.63020003000000002</v>
      </c>
      <c r="D19">
        <v>9.9000003020963209E+37</v>
      </c>
      <c r="E19">
        <v>1.1006</v>
      </c>
      <c r="F19">
        <v>231.34300232000001</v>
      </c>
      <c r="G19">
        <v>1.2425999599999999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425.52598897722498</v>
      </c>
      <c r="L19" s="2">
        <f>TREND(Calibration!$A$2:$A$4,Calibration!$D$2:$D$4,G19)</f>
        <v>471.21665810426862</v>
      </c>
    </row>
    <row r="20" spans="1:12" x14ac:dyDescent="0.25">
      <c r="A20">
        <v>88329</v>
      </c>
      <c r="B20">
        <v>13.06400013</v>
      </c>
      <c r="C20">
        <v>0.63180000000000003</v>
      </c>
      <c r="D20">
        <v>654.49499512</v>
      </c>
      <c r="E20">
        <v>1.09739995</v>
      </c>
      <c r="F20">
        <v>808.59997558999999</v>
      </c>
      <c r="G20">
        <v>1.2506999999999999</v>
      </c>
      <c r="H20">
        <v>780.30603026999995</v>
      </c>
      <c r="J20" s="2">
        <f>TREND(Calibration!$A$2:$A$4,Calibration!$B$2:$B$4,C20)</f>
        <v>404.23446111896169</v>
      </c>
      <c r="K20" s="2">
        <f>TREND(Calibration!$A$2:$A$4,Calibration!$C$2:$C$4,E20)</f>
        <v>424.23129506236899</v>
      </c>
      <c r="L20" s="2">
        <f>TREND(Calibration!$A$2:$A$4,Calibration!$D$2:$D$4,G20)</f>
        <v>474.55581016346559</v>
      </c>
    </row>
    <row r="21" spans="1:12" x14ac:dyDescent="0.25">
      <c r="A21">
        <v>93329</v>
      </c>
      <c r="B21">
        <v>13.0340004</v>
      </c>
      <c r="C21">
        <v>0.62809998</v>
      </c>
      <c r="D21">
        <v>871.82598876999998</v>
      </c>
      <c r="E21">
        <v>1.09739995</v>
      </c>
      <c r="F21">
        <v>620.72100829999999</v>
      </c>
      <c r="G21">
        <v>1.26859999</v>
      </c>
      <c r="H21">
        <v>1081.54504395</v>
      </c>
      <c r="J21" s="2">
        <f>TREND(Calibration!$A$2:$A$4,Calibration!$B$2:$B$4,C21)</f>
        <v>401.96497679195005</v>
      </c>
      <c r="K21" s="2">
        <f>TREND(Calibration!$A$2:$A$4,Calibration!$C$2:$C$4,E21)</f>
        <v>424.23129506236899</v>
      </c>
      <c r="L21" s="2">
        <f>TREND(Calibration!$A$2:$A$4,Calibration!$D$2:$D$4,G21)</f>
        <v>481.93488341101818</v>
      </c>
    </row>
    <row r="22" spans="1:12" x14ac:dyDescent="0.25">
      <c r="A22">
        <v>98330</v>
      </c>
      <c r="B22">
        <v>13.005000109999999</v>
      </c>
      <c r="C22">
        <v>0.62809998</v>
      </c>
      <c r="D22">
        <v>1053.1529541</v>
      </c>
      <c r="E22">
        <v>1.0979000299999999</v>
      </c>
      <c r="F22">
        <v>678.32800293000003</v>
      </c>
      <c r="G22">
        <v>1.25989997</v>
      </c>
      <c r="H22">
        <v>1027.9890136700001</v>
      </c>
      <c r="J22" s="2">
        <f>TREND(Calibration!$A$2:$A$4,Calibration!$B$2:$B$4,C22)</f>
        <v>401.96497679195005</v>
      </c>
      <c r="K22" s="2">
        <f>TREND(Calibration!$A$2:$A$4,Calibration!$C$2:$C$4,E22)</f>
        <v>424.43362019258291</v>
      </c>
      <c r="L22" s="2">
        <f>TREND(Calibration!$A$2:$A$4,Calibration!$D$2:$D$4,G22)</f>
        <v>478.34839622107154</v>
      </c>
    </row>
    <row r="23" spans="1:12" x14ac:dyDescent="0.25">
      <c r="A23">
        <v>103340</v>
      </c>
      <c r="B23">
        <v>13.00199986</v>
      </c>
      <c r="C23">
        <v>0.62910001999999998</v>
      </c>
      <c r="D23">
        <v>9.9000003020963209E+37</v>
      </c>
      <c r="E23">
        <v>1.0984</v>
      </c>
      <c r="F23">
        <v>-42.918998719999998</v>
      </c>
      <c r="G23">
        <v>1.2572000000000001</v>
      </c>
      <c r="H23">
        <v>9.9000003020963209E+37</v>
      </c>
      <c r="J23" s="2">
        <f>TREND(Calibration!$A$2:$A$4,Calibration!$B$2:$B$4,C23)</f>
        <v>402.57837215370074</v>
      </c>
      <c r="K23" s="2">
        <f>TREND(Calibration!$A$2:$A$4,Calibration!$C$2:$C$4,E23)</f>
        <v>424.63590081838896</v>
      </c>
      <c r="L23" s="2">
        <f>TREND(Calibration!$A$2:$A$4,Calibration!$D$2:$D$4,G23)</f>
        <v>477.23536339836085</v>
      </c>
    </row>
    <row r="24" spans="1:12" x14ac:dyDescent="0.25">
      <c r="A24">
        <v>108330</v>
      </c>
      <c r="B24">
        <v>13.053999900000001</v>
      </c>
      <c r="C24">
        <v>0.63779998000000004</v>
      </c>
      <c r="D24">
        <v>1046.1569824200001</v>
      </c>
      <c r="E24">
        <v>1.0989999800000001</v>
      </c>
      <c r="F24">
        <v>461.48098755000001</v>
      </c>
      <c r="G24">
        <v>1.2555999799999999</v>
      </c>
      <c r="H24">
        <v>912.32098388999998</v>
      </c>
      <c r="J24" s="2">
        <f>TREND(Calibration!$A$2:$A$4,Calibration!$B$2:$B$4,C24)</f>
        <v>407.91467381305068</v>
      </c>
      <c r="K24" s="2">
        <f>TREND(Calibration!$A$2:$A$4,Calibration!$C$2:$C$4,E24)</f>
        <v>424.87864404272466</v>
      </c>
      <c r="L24" s="2">
        <f>TREND(Calibration!$A$2:$A$4,Calibration!$D$2:$D$4,G24)</f>
        <v>476.57577281883812</v>
      </c>
    </row>
    <row r="25" spans="1:12" x14ac:dyDescent="0.25">
      <c r="A25">
        <v>113332</v>
      </c>
      <c r="B25">
        <v>13.01200008</v>
      </c>
      <c r="C25">
        <v>0.63779998000000004</v>
      </c>
      <c r="D25">
        <v>1238.64904785</v>
      </c>
      <c r="E25">
        <v>1.1049</v>
      </c>
      <c r="F25">
        <v>137.02000426999999</v>
      </c>
      <c r="G25">
        <v>1.25339997</v>
      </c>
      <c r="H25">
        <v>9.9000003020963209E+37</v>
      </c>
      <c r="J25" s="2">
        <f>TREND(Calibration!$A$2:$A$4,Calibration!$B$2:$B$4,C25)</f>
        <v>407.91467381305068</v>
      </c>
      <c r="K25" s="2">
        <f>TREND(Calibration!$A$2:$A$4,Calibration!$C$2:$C$4,E25)</f>
        <v>427.26570674222262</v>
      </c>
      <c r="L25" s="2">
        <f>TREND(Calibration!$A$2:$A$4,Calibration!$D$2:$D$4,G25)</f>
        <v>475.6688429861764</v>
      </c>
    </row>
    <row r="26" spans="1:12" x14ac:dyDescent="0.25">
      <c r="A26">
        <v>118332</v>
      </c>
      <c r="B26">
        <v>12.989999770000001</v>
      </c>
      <c r="C26">
        <v>0.63180000000000003</v>
      </c>
      <c r="D26">
        <v>742.30700683999999</v>
      </c>
      <c r="E26">
        <v>1.10870004</v>
      </c>
      <c r="F26">
        <v>530.21002196999996</v>
      </c>
      <c r="G26">
        <v>1.25510001</v>
      </c>
      <c r="H26">
        <v>1058.8859863299999</v>
      </c>
      <c r="J26" s="2">
        <f>TREND(Calibration!$A$2:$A$4,Calibration!$B$2:$B$4,C26)</f>
        <v>404.23446111896169</v>
      </c>
      <c r="K26" s="2">
        <f>TREND(Calibration!$A$2:$A$4,Calibration!$C$2:$C$4,E26)</f>
        <v>428.80314792726955</v>
      </c>
      <c r="L26" s="2">
        <f>TREND(Calibration!$A$2:$A$4,Calibration!$D$2:$D$4,G26)</f>
        <v>476.3696657063997</v>
      </c>
    </row>
    <row r="27" spans="1:12" x14ac:dyDescent="0.25">
      <c r="A27">
        <v>123331</v>
      </c>
      <c r="B27">
        <v>12.89000034</v>
      </c>
      <c r="C27">
        <v>0.64160001</v>
      </c>
      <c r="D27">
        <v>924.88397216999999</v>
      </c>
      <c r="E27">
        <v>1.1167999500000001</v>
      </c>
      <c r="F27">
        <v>180.07000732</v>
      </c>
      <c r="G27">
        <v>1.2561000600000001</v>
      </c>
      <c r="H27">
        <v>1290.8149414100001</v>
      </c>
      <c r="J27" s="2">
        <f>TREND(Calibration!$A$2:$A$4,Calibration!$B$2:$B$4,C27)</f>
        <v>410.24550135646228</v>
      </c>
      <c r="K27" s="2">
        <f>TREND(Calibration!$A$2:$A$4,Calibration!$C$2:$C$4,E27)</f>
        <v>432.08025428119572</v>
      </c>
      <c r="L27" s="2">
        <f>TREND(Calibration!$A$2:$A$4,Calibration!$D$2:$D$4,G27)</f>
        <v>476.78192527756232</v>
      </c>
    </row>
    <row r="28" spans="1:12" x14ac:dyDescent="0.25">
      <c r="A28">
        <v>128331</v>
      </c>
      <c r="B28">
        <v>12.847999570000001</v>
      </c>
      <c r="C28">
        <v>0.64529996999999995</v>
      </c>
      <c r="D28">
        <v>608.51098633000004</v>
      </c>
      <c r="E28">
        <v>1.13189995</v>
      </c>
      <c r="F28">
        <v>945.89099121000004</v>
      </c>
      <c r="G28">
        <v>1.2555999799999999</v>
      </c>
      <c r="H28">
        <v>962.85101318</v>
      </c>
      <c r="J28" s="2">
        <f>TREND(Calibration!$A$2:$A$4,Calibration!$B$2:$B$4,C28)</f>
        <v>412.51494888122426</v>
      </c>
      <c r="K28" s="2">
        <f>TREND(Calibration!$A$2:$A$4,Calibration!$C$2:$C$4,E28)</f>
        <v>438.18949573502476</v>
      </c>
      <c r="L28" s="2">
        <f>TREND(Calibration!$A$2:$A$4,Calibration!$D$2:$D$4,G28)</f>
        <v>476.57577281883812</v>
      </c>
    </row>
    <row r="29" spans="1:12" x14ac:dyDescent="0.25">
      <c r="A29">
        <v>133332</v>
      </c>
      <c r="B29">
        <v>12.835000040000001</v>
      </c>
      <c r="C29">
        <v>0.64529996999999995</v>
      </c>
      <c r="D29">
        <v>853.01898193</v>
      </c>
      <c r="E29">
        <v>1.14919996</v>
      </c>
      <c r="F29">
        <v>879.23400878999996</v>
      </c>
      <c r="G29">
        <v>1.2582999500000001</v>
      </c>
      <c r="H29">
        <v>1049.0090332</v>
      </c>
      <c r="J29" s="2">
        <f>TREND(Calibration!$A$2:$A$4,Calibration!$B$2:$B$4,C29)</f>
        <v>412.51494888122426</v>
      </c>
      <c r="K29" s="2">
        <f>TREND(Calibration!$A$2:$A$4,Calibration!$C$2:$C$4,E29)</f>
        <v>445.18882939354512</v>
      </c>
      <c r="L29" s="2">
        <f>TREND(Calibration!$A$2:$A$4,Calibration!$D$2:$D$4,G29)</f>
        <v>477.68880564154892</v>
      </c>
    </row>
    <row r="30" spans="1:12" x14ac:dyDescent="0.25">
      <c r="A30">
        <v>138332</v>
      </c>
      <c r="B30">
        <v>12.76200008</v>
      </c>
      <c r="C30">
        <v>0.64429997999999999</v>
      </c>
      <c r="D30">
        <v>9.9000003020963209E+37</v>
      </c>
      <c r="E30">
        <v>1.17509997</v>
      </c>
      <c r="F30">
        <v>-121.43299866</v>
      </c>
      <c r="G30">
        <v>1.2696000300000001</v>
      </c>
      <c r="H30">
        <v>9.9000003020963209E+37</v>
      </c>
      <c r="J30" s="2">
        <f>TREND(Calibration!$A$2:$A$4,Calibration!$B$2:$B$4,C30)</f>
        <v>411.90158418801497</v>
      </c>
      <c r="K30" s="2">
        <f>TREND(Calibration!$A$2:$A$4,Calibration!$C$2:$C$4,E30)</f>
        <v>455.6675985820608</v>
      </c>
      <c r="L30" s="2">
        <f>TREND(Calibration!$A$2:$A$4,Calibration!$D$2:$D$4,G30)</f>
        <v>482.34713885979124</v>
      </c>
    </row>
    <row r="31" spans="1:12" x14ac:dyDescent="0.25">
      <c r="A31">
        <v>143344</v>
      </c>
      <c r="B31">
        <v>12.875</v>
      </c>
      <c r="C31">
        <v>0.64910000999999995</v>
      </c>
      <c r="D31">
        <v>316.22799683</v>
      </c>
      <c r="E31">
        <v>1.2021000399999999</v>
      </c>
      <c r="F31">
        <v>1173.67004395</v>
      </c>
      <c r="G31">
        <v>1.2879999900000001</v>
      </c>
      <c r="H31">
        <v>756.24597168000003</v>
      </c>
      <c r="J31" s="2">
        <f>TREND(Calibration!$A$2:$A$4,Calibration!$B$2:$B$4,C31)</f>
        <v>414.84578255834413</v>
      </c>
      <c r="K31" s="2">
        <f>TREND(Calibration!$A$2:$A$4,Calibration!$C$2:$C$4,E31)</f>
        <v>466.59143612512605</v>
      </c>
      <c r="L31" s="2">
        <f>TREND(Calibration!$A$2:$A$4,Calibration!$D$2:$D$4,G31)</f>
        <v>489.93231921978236</v>
      </c>
    </row>
    <row r="32" spans="1:12" x14ac:dyDescent="0.25">
      <c r="A32">
        <v>148331</v>
      </c>
      <c r="B32">
        <v>12.93000031</v>
      </c>
      <c r="C32">
        <v>0.64370000000000005</v>
      </c>
      <c r="D32">
        <v>716.97698975000003</v>
      </c>
      <c r="E32">
        <v>1.19780004</v>
      </c>
      <c r="F32">
        <v>923.93499756000006</v>
      </c>
      <c r="G32">
        <v>1.30200005</v>
      </c>
      <c r="H32">
        <v>1153.41894531</v>
      </c>
      <c r="J32" s="2">
        <f>TREND(Calibration!$A$2:$A$4,Calibration!$B$2:$B$4,C32)</f>
        <v>411.53357395928094</v>
      </c>
      <c r="K32" s="2">
        <f>TREND(Calibration!$A$2:$A$4,Calibration!$C$2:$C$4,E32)</f>
        <v>464.85171836012842</v>
      </c>
      <c r="L32" s="2">
        <f>TREND(Calibration!$A$2:$A$4,Calibration!$D$2:$D$4,G32)</f>
        <v>495.70368938312481</v>
      </c>
    </row>
    <row r="33" spans="1:12" x14ac:dyDescent="0.25">
      <c r="A33">
        <v>153331</v>
      </c>
      <c r="B33">
        <v>13.03100014</v>
      </c>
      <c r="C33">
        <v>0.64259999999999995</v>
      </c>
      <c r="D33">
        <v>908.02301024999997</v>
      </c>
      <c r="E33">
        <v>1.2323999400000001</v>
      </c>
      <c r="F33">
        <v>9.9000003020963209E+37</v>
      </c>
      <c r="G33">
        <v>1.30309999</v>
      </c>
      <c r="H33">
        <v>9.9000003020963209E+37</v>
      </c>
      <c r="J33" s="2">
        <f>TREND(Calibration!$A$2:$A$4,Calibration!$B$2:$B$4,C33)</f>
        <v>410.85886604967158</v>
      </c>
      <c r="K33" s="2">
        <f>TREND(Calibration!$A$2:$A$4,Calibration!$C$2:$C$4,E33)</f>
        <v>478.85033712690591</v>
      </c>
      <c r="L33" s="2">
        <f>TREND(Calibration!$A$2:$A$4,Calibration!$D$2:$D$4,G33)</f>
        <v>496.15712750392345</v>
      </c>
    </row>
    <row r="34" spans="1:12" x14ac:dyDescent="0.25">
      <c r="A34">
        <v>158332</v>
      </c>
      <c r="B34">
        <v>13.14099979</v>
      </c>
      <c r="C34">
        <v>0.64259999999999995</v>
      </c>
      <c r="D34">
        <v>1323.2590332</v>
      </c>
      <c r="E34">
        <v>1.2339999699999999</v>
      </c>
      <c r="F34">
        <v>774.26702881000006</v>
      </c>
      <c r="G34">
        <v>1.3047000200000001</v>
      </c>
      <c r="H34">
        <v>9.9000003020963209E+37</v>
      </c>
      <c r="J34" s="2">
        <f>TREND(Calibration!$A$2:$A$4,Calibration!$B$2:$B$4,C34)</f>
        <v>410.85886604967158</v>
      </c>
      <c r="K34" s="2">
        <f>TREND(Calibration!$A$2:$A$4,Calibration!$C$2:$C$4,E34)</f>
        <v>479.49768610726153</v>
      </c>
      <c r="L34" s="2">
        <f>TREND(Calibration!$A$2:$A$4,Calibration!$D$2:$D$4,G34)</f>
        <v>496.81672220583562</v>
      </c>
    </row>
    <row r="35" spans="1:12" x14ac:dyDescent="0.25">
      <c r="A35">
        <v>163332</v>
      </c>
      <c r="B35">
        <v>13.25800037</v>
      </c>
      <c r="C35">
        <v>0.64590000999999997</v>
      </c>
      <c r="D35">
        <v>426.80398559999998</v>
      </c>
      <c r="E35">
        <v>1.2290999899999999</v>
      </c>
      <c r="F35">
        <v>9.9000003020963209E+37</v>
      </c>
      <c r="G35">
        <v>1.30739999</v>
      </c>
      <c r="H35">
        <v>1015.33197021</v>
      </c>
      <c r="J35" s="2">
        <f>TREND(Calibration!$A$2:$A$4,Calibration!$B$2:$B$4,C35)</f>
        <v>412.88299591220789</v>
      </c>
      <c r="K35" s="2">
        <f>TREND(Calibration!$A$2:$A$4,Calibration!$C$2:$C$4,E35)</f>
        <v>477.5152251179282</v>
      </c>
      <c r="L35" s="2">
        <f>TREND(Calibration!$A$2:$A$4,Calibration!$D$2:$D$4,G35)</f>
        <v>497.92975502854642</v>
      </c>
    </row>
    <row r="36" spans="1:12" x14ac:dyDescent="0.25">
      <c r="A36">
        <v>168333</v>
      </c>
      <c r="B36">
        <v>13.244999890000001</v>
      </c>
      <c r="C36">
        <v>0.64529996999999995</v>
      </c>
      <c r="D36">
        <v>914.04901123000002</v>
      </c>
      <c r="E36">
        <v>1.26370001</v>
      </c>
      <c r="F36">
        <v>1030.7700195299999</v>
      </c>
      <c r="G36">
        <v>1.31930006</v>
      </c>
      <c r="H36">
        <v>9.9000003020963209E+37</v>
      </c>
      <c r="J36" s="2">
        <f>TREND(Calibration!$A$2:$A$4,Calibration!$B$2:$B$4,C36)</f>
        <v>412.51494888122426</v>
      </c>
      <c r="K36" s="2">
        <f>TREND(Calibration!$A$2:$A$4,Calibration!$C$2:$C$4,E36)</f>
        <v>491.51389243496885</v>
      </c>
      <c r="L36" s="2">
        <f>TREND(Calibration!$A$2:$A$4,Calibration!$D$2:$D$4,G36)</f>
        <v>502.83542749992785</v>
      </c>
    </row>
    <row r="37" spans="1:12" x14ac:dyDescent="0.25">
      <c r="A37">
        <v>173332</v>
      </c>
      <c r="B37">
        <v>13.251000400000001</v>
      </c>
      <c r="C37">
        <v>0.63450002999999999</v>
      </c>
      <c r="D37">
        <v>1000.00299072</v>
      </c>
      <c r="E37">
        <v>1.28579998</v>
      </c>
      <c r="F37">
        <v>934.64697265999996</v>
      </c>
      <c r="G37">
        <v>1.32579994</v>
      </c>
      <c r="H37">
        <v>9.9000003020963209E+37</v>
      </c>
      <c r="J37" s="2">
        <f>TREND(Calibration!$A$2:$A$4,Calibration!$B$2:$B$4,C37)</f>
        <v>405.89058075276398</v>
      </c>
      <c r="K37" s="2">
        <f>TREND(Calibration!$A$2:$A$4,Calibration!$C$2:$C$4,E37)</f>
        <v>500.45522043843766</v>
      </c>
      <c r="L37" s="2">
        <f>TREND(Calibration!$A$2:$A$4,Calibration!$D$2:$D$4,G37)</f>
        <v>505.51493126614787</v>
      </c>
    </row>
    <row r="38" spans="1:12" x14ac:dyDescent="0.25">
      <c r="A38">
        <v>178333</v>
      </c>
      <c r="B38">
        <v>13.30500031</v>
      </c>
      <c r="C38">
        <v>0.63990002999999995</v>
      </c>
      <c r="D38">
        <v>178.8809967</v>
      </c>
      <c r="E38">
        <v>1.2841999500000001</v>
      </c>
      <c r="F38">
        <v>9.9000003020963209E+37</v>
      </c>
      <c r="G38">
        <v>1.33070004</v>
      </c>
      <c r="H38">
        <v>867.83300781000003</v>
      </c>
      <c r="J38" s="2">
        <f>TREND(Calibration!$A$2:$A$4,Calibration!$B$2:$B$4,C38)</f>
        <v>409.2027832181189</v>
      </c>
      <c r="K38" s="2">
        <f>TREND(Calibration!$A$2:$A$4,Calibration!$C$2:$C$4,E38)</f>
        <v>499.8078714580821</v>
      </c>
      <c r="L38" s="2">
        <f>TREND(Calibration!$A$2:$A$4,Calibration!$D$2:$D$4,G38)</f>
        <v>507.53494339019562</v>
      </c>
    </row>
    <row r="39" spans="1:12" x14ac:dyDescent="0.25">
      <c r="A39">
        <v>183333</v>
      </c>
      <c r="B39">
        <v>13.21700001</v>
      </c>
      <c r="C39">
        <v>0.62970000999999998</v>
      </c>
      <c r="D39">
        <v>1090.81604004</v>
      </c>
      <c r="E39">
        <v>1.34249997</v>
      </c>
      <c r="F39">
        <v>1007.60498047</v>
      </c>
      <c r="G39">
        <v>1.34630001</v>
      </c>
      <c r="H39">
        <v>9.9000003020963209E+37</v>
      </c>
      <c r="J39" s="2">
        <f>TREND(Calibration!$A$2:$A$4,Calibration!$B$2:$B$4,C39)</f>
        <v>402.94638851614303</v>
      </c>
      <c r="K39" s="2">
        <f>TREND(Calibration!$A$2:$A$4,Calibration!$C$2:$C$4,E39)</f>
        <v>523.39521575894707</v>
      </c>
      <c r="L39" s="2">
        <f>TREND(Calibration!$A$2:$A$4,Calibration!$D$2:$D$4,G39)</f>
        <v>513.96585878677524</v>
      </c>
    </row>
    <row r="40" spans="1:12" x14ac:dyDescent="0.25">
      <c r="A40">
        <v>188332</v>
      </c>
      <c r="B40">
        <v>13.21199989</v>
      </c>
      <c r="C40">
        <v>0.63349997999999996</v>
      </c>
      <c r="D40">
        <v>577.35998534999999</v>
      </c>
      <c r="E40">
        <v>1.35230005</v>
      </c>
      <c r="F40">
        <v>971.65301513999998</v>
      </c>
      <c r="G40">
        <v>1.3550000200000001</v>
      </c>
      <c r="H40">
        <v>1309.4930419899999</v>
      </c>
      <c r="J40" s="2">
        <f>TREND(Calibration!$A$2:$A$4,Calibration!$B$2:$B$4,C40)</f>
        <v>405.27717925730502</v>
      </c>
      <c r="K40" s="2">
        <f>TREND(Calibration!$A$2:$A$4,Calibration!$C$2:$C$4,E40)</f>
        <v>527.36018628787701</v>
      </c>
      <c r="L40" s="2">
        <f>TREND(Calibration!$A$2:$A$4,Calibration!$D$2:$D$4,G40)</f>
        <v>517.55234185433233</v>
      </c>
    </row>
    <row r="41" spans="1:12" x14ac:dyDescent="0.25">
      <c r="A41">
        <v>193333</v>
      </c>
      <c r="B41">
        <v>13.23499966</v>
      </c>
      <c r="C41">
        <v>0.63349997999999996</v>
      </c>
      <c r="D41">
        <v>626.45800781000003</v>
      </c>
      <c r="E41">
        <v>1.3057999600000001</v>
      </c>
      <c r="F41">
        <v>643.64801024999997</v>
      </c>
      <c r="G41">
        <v>1.35769999</v>
      </c>
      <c r="H41">
        <v>9.9000003020963209E+37</v>
      </c>
      <c r="J41" s="2">
        <f>TREND(Calibration!$A$2:$A$4,Calibration!$B$2:$B$4,C41)</f>
        <v>405.27717925730502</v>
      </c>
      <c r="K41" s="2">
        <f>TREND(Calibration!$A$2:$A$4,Calibration!$C$2:$C$4,E41)</f>
        <v>508.54692288160004</v>
      </c>
      <c r="L41" s="2">
        <f>TREND(Calibration!$A$2:$A$4,Calibration!$D$2:$D$4,G41)</f>
        <v>518.66537467704302</v>
      </c>
    </row>
    <row r="42" spans="1:12" x14ac:dyDescent="0.25">
      <c r="A42">
        <v>198333</v>
      </c>
      <c r="B42">
        <v>13.27000046</v>
      </c>
      <c r="C42">
        <v>0.62589996999999997</v>
      </c>
      <c r="D42">
        <v>785.65997314000003</v>
      </c>
      <c r="E42">
        <v>1.3187999699999999</v>
      </c>
      <c r="F42">
        <v>510.17800903</v>
      </c>
      <c r="G42">
        <v>1.36360002</v>
      </c>
      <c r="H42">
        <v>9.9000003020963209E+37</v>
      </c>
      <c r="J42" s="2">
        <f>TREND(Calibration!$A$2:$A$4,Calibration!$B$2:$B$4,C42)</f>
        <v>400.6155548390231</v>
      </c>
      <c r="K42" s="2">
        <f>TREND(Calibration!$A$2:$A$4,Calibration!$C$2:$C$4,E42)</f>
        <v>513.8065387751227</v>
      </c>
      <c r="L42" s="2">
        <f>TREND(Calibration!$A$2:$A$4,Calibration!$D$2:$D$4,G42)</f>
        <v>521.09759690357828</v>
      </c>
    </row>
    <row r="43" spans="1:12" x14ac:dyDescent="0.25">
      <c r="A43">
        <v>203332</v>
      </c>
      <c r="B43">
        <v>13.274999619999999</v>
      </c>
      <c r="C43">
        <v>0.62809998</v>
      </c>
      <c r="D43">
        <v>726.66400146000001</v>
      </c>
      <c r="E43">
        <v>1.3242000300000001</v>
      </c>
      <c r="F43">
        <v>1103.7790527300001</v>
      </c>
      <c r="G43">
        <v>1.36360002</v>
      </c>
      <c r="H43">
        <v>1012.64697266</v>
      </c>
      <c r="J43" s="2">
        <f>TREND(Calibration!$A$2:$A$4,Calibration!$B$2:$B$4,C43)</f>
        <v>401.96497679195005</v>
      </c>
      <c r="K43" s="2">
        <f>TREND(Calibration!$A$2:$A$4,Calibration!$C$2:$C$4,E43)</f>
        <v>515.99132489467002</v>
      </c>
      <c r="L43" s="2">
        <f>TREND(Calibration!$A$2:$A$4,Calibration!$D$2:$D$4,G43)</f>
        <v>521.09759690357828</v>
      </c>
    </row>
    <row r="44" spans="1:12" x14ac:dyDescent="0.25">
      <c r="A44">
        <v>208332</v>
      </c>
      <c r="B44">
        <v>13.182000159999999</v>
      </c>
      <c r="C44">
        <v>0.63080000999999997</v>
      </c>
      <c r="D44">
        <v>983.40399170000001</v>
      </c>
      <c r="E44">
        <v>1.2956000599999999</v>
      </c>
      <c r="F44">
        <v>835.14300536999997</v>
      </c>
      <c r="G44">
        <v>1.3619999899999999</v>
      </c>
      <c r="H44">
        <v>1243.8249511700001</v>
      </c>
      <c r="J44" s="2">
        <f>TREND(Calibration!$A$2:$A$4,Calibration!$B$2:$B$4,C44)</f>
        <v>403.62109642575234</v>
      </c>
      <c r="K44" s="2">
        <f>TREND(Calibration!$A$2:$A$4,Calibration!$C$2:$C$4,E44)</f>
        <v>504.42019096736749</v>
      </c>
      <c r="L44" s="2">
        <f>TREND(Calibration!$A$2:$A$4,Calibration!$D$2:$D$4,G44)</f>
        <v>520.438002201666</v>
      </c>
    </row>
    <row r="45" spans="1:12" x14ac:dyDescent="0.25">
      <c r="A45">
        <v>213332</v>
      </c>
      <c r="B45">
        <v>13.086000439999999</v>
      </c>
      <c r="C45">
        <v>0.63669997</v>
      </c>
      <c r="D45">
        <v>960.37200928000004</v>
      </c>
      <c r="E45">
        <v>1.30200005</v>
      </c>
      <c r="F45">
        <v>748.24102783000001</v>
      </c>
      <c r="G45">
        <v>1.37600005</v>
      </c>
      <c r="H45">
        <v>1234.80505371</v>
      </c>
      <c r="J45" s="2">
        <f>TREND(Calibration!$A$2:$A$4,Calibration!$B$2:$B$4,C45)</f>
        <v>407.23995976973305</v>
      </c>
      <c r="K45" s="2">
        <f>TREND(Calibration!$A$2:$A$4,Calibration!$C$2:$C$4,E45)</f>
        <v>507.00953429267156</v>
      </c>
      <c r="L45" s="2">
        <f>TREND(Calibration!$A$2:$A$4,Calibration!$D$2:$D$4,G45)</f>
        <v>526.20937236500868</v>
      </c>
    </row>
    <row r="46" spans="1:12" x14ac:dyDescent="0.25">
      <c r="A46">
        <v>218333</v>
      </c>
      <c r="B46">
        <v>13.04899979</v>
      </c>
      <c r="C46">
        <v>0.63400000000000001</v>
      </c>
      <c r="D46">
        <v>882.38500977000001</v>
      </c>
      <c r="E46">
        <v>1.3511999800000001</v>
      </c>
      <c r="F46">
        <v>1085.1369628899999</v>
      </c>
      <c r="G46">
        <v>1.3819999700000001</v>
      </c>
      <c r="H46">
        <v>1176.9069824200001</v>
      </c>
      <c r="J46" s="2">
        <f>TREND(Calibration!$A$2:$A$4,Calibration!$B$2:$B$4,C46)</f>
        <v>405.58387693818037</v>
      </c>
      <c r="K46" s="2">
        <f>TREND(Calibration!$A$2:$A$4,Calibration!$C$2:$C$4,E46)</f>
        <v>526.9151138874721</v>
      </c>
      <c r="L46" s="2">
        <f>TREND(Calibration!$A$2:$A$4,Calibration!$D$2:$D$4,G46)</f>
        <v>528.68277314117972</v>
      </c>
    </row>
    <row r="47" spans="1:12" x14ac:dyDescent="0.25">
      <c r="A47">
        <v>223333</v>
      </c>
      <c r="B47">
        <v>12.97399998</v>
      </c>
      <c r="C47">
        <v>0.63349997999999996</v>
      </c>
      <c r="D47">
        <v>1106.5710449200001</v>
      </c>
      <c r="E47">
        <v>1.3566000499999999</v>
      </c>
      <c r="F47">
        <v>1054.4530029299999</v>
      </c>
      <c r="G47">
        <v>1.3852000200000001</v>
      </c>
      <c r="H47">
        <v>1243.39294434</v>
      </c>
      <c r="J47" s="2">
        <f>TREND(Calibration!$A$2:$A$4,Calibration!$B$2:$B$4,C47)</f>
        <v>405.27717925730502</v>
      </c>
      <c r="K47" s="2">
        <f>TREND(Calibration!$A$2:$A$4,Calibration!$C$2:$C$4,E47)</f>
        <v>529.09990405287465</v>
      </c>
      <c r="L47" s="2">
        <f>TREND(Calibration!$A$2:$A$4,Calibration!$D$2:$D$4,G47)</f>
        <v>530.00195842261462</v>
      </c>
    </row>
    <row r="48" spans="1:12" x14ac:dyDescent="0.25">
      <c r="A48">
        <v>228333</v>
      </c>
      <c r="B48">
        <v>12.90600014</v>
      </c>
      <c r="C48">
        <v>0.63129997000000004</v>
      </c>
      <c r="D48">
        <v>849.68798828000001</v>
      </c>
      <c r="E48">
        <v>1.3489999800000001</v>
      </c>
      <c r="F48">
        <v>1130.8540039100001</v>
      </c>
      <c r="G48">
        <v>1.3987000000000001</v>
      </c>
      <c r="H48">
        <v>9.9000003020963209E+37</v>
      </c>
      <c r="J48" s="2">
        <f>TREND(Calibration!$A$2:$A$4,Calibration!$B$2:$B$4,C48)</f>
        <v>403.92775730437813</v>
      </c>
      <c r="K48" s="2">
        <f>TREND(Calibration!$A$2:$A$4,Calibration!$C$2:$C$4,E48)</f>
        <v>526.02502572863614</v>
      </c>
      <c r="L48" s="2">
        <f>TREND(Calibration!$A$2:$A$4,Calibration!$D$2:$D$4,G48)</f>
        <v>535.5671761272331</v>
      </c>
    </row>
    <row r="49" spans="1:12" x14ac:dyDescent="0.25">
      <c r="A49">
        <v>233333</v>
      </c>
      <c r="B49">
        <v>12.88300037</v>
      </c>
      <c r="C49">
        <v>0.63080000999999997</v>
      </c>
      <c r="D49">
        <v>391.125</v>
      </c>
      <c r="E49">
        <v>1.3748999799999999</v>
      </c>
      <c r="F49">
        <v>9.9000003020963209E+37</v>
      </c>
      <c r="G49">
        <v>1.40629995</v>
      </c>
      <c r="H49">
        <v>1210.1450195299999</v>
      </c>
      <c r="J49" s="2">
        <f>TREND(Calibration!$A$2:$A$4,Calibration!$B$2:$B$4,C49)</f>
        <v>403.62109642575234</v>
      </c>
      <c r="K49" s="2">
        <f>TREND(Calibration!$A$2:$A$4,Calibration!$C$2:$C$4,E49)</f>
        <v>536.50379087129647</v>
      </c>
      <c r="L49" s="2">
        <f>TREND(Calibration!$A$2:$A$4,Calibration!$D$2:$D$4,G49)</f>
        <v>538.70017160531643</v>
      </c>
    </row>
    <row r="50" spans="1:12" x14ac:dyDescent="0.25">
      <c r="A50">
        <v>238333</v>
      </c>
      <c r="B50">
        <v>12.88300037</v>
      </c>
      <c r="C50">
        <v>0.62429999999999997</v>
      </c>
      <c r="D50">
        <v>439.65701294000002</v>
      </c>
      <c r="E50">
        <v>1.43219995</v>
      </c>
      <c r="F50">
        <v>9.9000003020963209E+37</v>
      </c>
      <c r="G50">
        <v>1.4073</v>
      </c>
      <c r="H50">
        <v>9.9000003020963209E+37</v>
      </c>
      <c r="J50" s="2">
        <f>TREND(Calibration!$A$2:$A$4,Calibration!$B$2:$B$4,C50)</f>
        <v>399.63417991707979</v>
      </c>
      <c r="K50" s="2">
        <f>TREND(Calibration!$A$2:$A$4,Calibration!$C$2:$C$4,E50)</f>
        <v>559.68652941614164</v>
      </c>
      <c r="L50" s="2">
        <f>TREND(Calibration!$A$2:$A$4,Calibration!$D$2:$D$4,G50)</f>
        <v>539.11243117647905</v>
      </c>
    </row>
    <row r="51" spans="1:12" x14ac:dyDescent="0.25">
      <c r="A51">
        <v>243332</v>
      </c>
      <c r="B51">
        <v>12.95100021</v>
      </c>
      <c r="C51">
        <v>0.62480002999999995</v>
      </c>
      <c r="D51">
        <v>426.70401000999999</v>
      </c>
      <c r="E51">
        <v>1.46570003</v>
      </c>
      <c r="F51">
        <v>1162.81604004</v>
      </c>
      <c r="G51">
        <v>1.41439998</v>
      </c>
      <c r="H51">
        <v>9.9000003020963209E+37</v>
      </c>
      <c r="J51" s="2">
        <f>TREND(Calibration!$A$2:$A$4,Calibration!$B$2:$B$4,C51)</f>
        <v>399.94088373166335</v>
      </c>
      <c r="K51" s="2">
        <f>TREND(Calibration!$A$2:$A$4,Calibration!$C$2:$C$4,E51)</f>
        <v>573.24017692889595</v>
      </c>
      <c r="L51" s="2">
        <f>TREND(Calibration!$A$2:$A$4,Calibration!$D$2:$D$4,G51)</f>
        <v>542.03931954212385</v>
      </c>
    </row>
    <row r="52" spans="1:12" x14ac:dyDescent="0.25">
      <c r="A52">
        <v>248333</v>
      </c>
      <c r="B52">
        <v>12.98700047</v>
      </c>
      <c r="C52">
        <v>0.62809998</v>
      </c>
      <c r="D52">
        <v>91.634002690000003</v>
      </c>
      <c r="E52">
        <v>1.5099999900000001</v>
      </c>
      <c r="F52">
        <v>9.9000003020963209E+37</v>
      </c>
      <c r="G52">
        <v>1.41760004</v>
      </c>
      <c r="H52">
        <v>1346.6469726600001</v>
      </c>
      <c r="J52" s="2">
        <f>TREND(Calibration!$A$2:$A$4,Calibration!$B$2:$B$4,C52)</f>
        <v>401.96497679195005</v>
      </c>
      <c r="K52" s="2">
        <f>TREND(Calibration!$A$2:$A$4,Calibration!$C$2:$C$4,E52)</f>
        <v>591.16329958021834</v>
      </c>
      <c r="L52" s="2">
        <f>TREND(Calibration!$A$2:$A$4,Calibration!$D$2:$D$4,G52)</f>
        <v>543.35850894594819</v>
      </c>
    </row>
    <row r="53" spans="1:12" x14ac:dyDescent="0.25">
      <c r="A53">
        <v>253332</v>
      </c>
      <c r="B53">
        <v>12.954999920000001</v>
      </c>
      <c r="C53">
        <v>0.61940002000000005</v>
      </c>
      <c r="D53">
        <v>1165.69104004</v>
      </c>
      <c r="E53">
        <v>1.50189996</v>
      </c>
      <c r="F53">
        <v>856.41497803000004</v>
      </c>
      <c r="G53">
        <v>1.4289000000000001</v>
      </c>
      <c r="H53">
        <v>9.9000003020963209E+37</v>
      </c>
      <c r="J53" s="2">
        <f>TREND(Calibration!$A$2:$A$4,Calibration!$B$2:$B$4,C53)</f>
        <v>396.62867513260022</v>
      </c>
      <c r="K53" s="2">
        <f>TREND(Calibration!$A$2:$A$4,Calibration!$C$2:$C$4,E53)</f>
        <v>587.88614467602906</v>
      </c>
      <c r="L53" s="2">
        <f>TREND(Calibration!$A$2:$A$4,Calibration!$D$2:$D$4,G53)</f>
        <v>548.01679269551539</v>
      </c>
    </row>
    <row r="54" spans="1:12" x14ac:dyDescent="0.25">
      <c r="A54">
        <v>258332</v>
      </c>
      <c r="B54">
        <v>12.88700008</v>
      </c>
      <c r="C54">
        <v>0.62860000000000005</v>
      </c>
      <c r="D54">
        <v>179.08900452</v>
      </c>
      <c r="E54">
        <v>1.5120999799999999</v>
      </c>
      <c r="F54">
        <v>9.9000003020963209E+37</v>
      </c>
      <c r="G54">
        <v>1.4251999900000001</v>
      </c>
      <c r="H54">
        <v>873.23101807</v>
      </c>
      <c r="J54" s="2">
        <f>TREND(Calibration!$A$2:$A$4,Calibration!$B$2:$B$4,C54)</f>
        <v>402.27167447282545</v>
      </c>
      <c r="K54" s="2">
        <f>TREND(Calibration!$A$2:$A$4,Calibration!$C$2:$C$4,E54)</f>
        <v>592.01292514052466</v>
      </c>
      <c r="L54" s="2">
        <f>TREND(Calibration!$A$2:$A$4,Calibration!$D$2:$D$4,G54)</f>
        <v>546.49150442403163</v>
      </c>
    </row>
    <row r="55" spans="1:12" x14ac:dyDescent="0.25">
      <c r="A55">
        <v>263334</v>
      </c>
      <c r="B55">
        <v>12.74100018</v>
      </c>
      <c r="C55">
        <v>0.62699996999999996</v>
      </c>
      <c r="D55">
        <v>1273.4980468700001</v>
      </c>
      <c r="E55">
        <v>1.49749994</v>
      </c>
      <c r="F55">
        <v>944.28900146000001</v>
      </c>
      <c r="G55">
        <v>1.43219995</v>
      </c>
      <c r="H55">
        <v>9.9000003020963209E+37</v>
      </c>
      <c r="J55" s="2">
        <f>TREND(Calibration!$A$2:$A$4,Calibration!$B$2:$B$4,C55)</f>
        <v>401.29026274863241</v>
      </c>
      <c r="K55" s="2">
        <f>TREND(Calibration!$A$2:$A$4,Calibration!$C$2:$C$4,E55)</f>
        <v>586.10596026664643</v>
      </c>
      <c r="L55" s="2">
        <f>TREND(Calibration!$A$2:$A$4,Calibration!$D$2:$D$4,G55)</f>
        <v>549.37716064897575</v>
      </c>
    </row>
    <row r="56" spans="1:12" x14ac:dyDescent="0.25">
      <c r="A56">
        <v>268334</v>
      </c>
      <c r="B56">
        <v>12.63700008</v>
      </c>
      <c r="C56">
        <v>0.62099998999999995</v>
      </c>
      <c r="D56">
        <v>553.40197753999996</v>
      </c>
      <c r="E56">
        <v>1.48889995</v>
      </c>
      <c r="F56">
        <v>1092.1059570299999</v>
      </c>
      <c r="G56">
        <v>1.43649995</v>
      </c>
      <c r="H56">
        <v>9.9000003020963209E+37</v>
      </c>
      <c r="J56" s="2">
        <f>TREND(Calibration!$A$2:$A$4,Calibration!$B$2:$B$4,C56)</f>
        <v>397.61005005454348</v>
      </c>
      <c r="K56" s="2">
        <f>TREND(Calibration!$A$2:$A$4,Calibration!$C$2:$C$4,E56)</f>
        <v>582.62652878250628</v>
      </c>
      <c r="L56" s="2">
        <f>TREND(Calibration!$A$2:$A$4,Calibration!$D$2:$D$4,G56)</f>
        <v>551.14978817359872</v>
      </c>
    </row>
    <row r="57" spans="1:12" x14ac:dyDescent="0.25">
      <c r="A57">
        <v>273332</v>
      </c>
      <c r="B57">
        <v>12.6590004</v>
      </c>
      <c r="C57">
        <v>0.63020003000000002</v>
      </c>
      <c r="D57">
        <v>55.974998470000003</v>
      </c>
      <c r="E57">
        <v>1.5326000500000001</v>
      </c>
      <c r="F57">
        <v>9.9000003020963209E+37</v>
      </c>
      <c r="G57">
        <v>1.4294999799999999</v>
      </c>
      <c r="H57">
        <v>841.12799071999996</v>
      </c>
      <c r="J57" s="2">
        <f>TREND(Calibration!$A$2:$A$4,Calibration!$B$2:$B$4,C57)</f>
        <v>403.25308619701838</v>
      </c>
      <c r="K57" s="2">
        <f>TREND(Calibration!$A$2:$A$4,Calibration!$C$2:$C$4,E57)</f>
        <v>600.30695675975642</v>
      </c>
      <c r="L57" s="2">
        <f>TREND(Calibration!$A$2:$A$4,Calibration!$D$2:$D$4,G57)</f>
        <v>548.26412782626494</v>
      </c>
    </row>
    <row r="58" spans="1:12" x14ac:dyDescent="0.25">
      <c r="A58">
        <v>278333</v>
      </c>
      <c r="B58">
        <v>12.62699986</v>
      </c>
      <c r="C58">
        <v>0.62589996999999997</v>
      </c>
      <c r="D58">
        <v>1030.0510253899999</v>
      </c>
      <c r="E58">
        <v>1.51479995</v>
      </c>
      <c r="F58">
        <v>1010.37902832</v>
      </c>
      <c r="G58">
        <v>1.45700002</v>
      </c>
      <c r="H58">
        <v>9.9000003020963209E+37</v>
      </c>
      <c r="J58" s="2">
        <f>TREND(Calibration!$A$2:$A$4,Calibration!$B$2:$B$4,C58)</f>
        <v>400.6155548390231</v>
      </c>
      <c r="K58" s="2">
        <f>TREND(Calibration!$A$2:$A$4,Calibration!$C$2:$C$4,E58)</f>
        <v>593.10529392516673</v>
      </c>
      <c r="L58" s="2">
        <f>TREND(Calibration!$A$2:$A$4,Calibration!$D$2:$D$4,G58)</f>
        <v>559.6007156942261</v>
      </c>
    </row>
    <row r="59" spans="1:12" x14ac:dyDescent="0.25">
      <c r="A59">
        <v>283333</v>
      </c>
      <c r="B59">
        <v>12.68500042</v>
      </c>
      <c r="C59">
        <v>0.62540001000000001</v>
      </c>
      <c r="D59">
        <v>599.60198975000003</v>
      </c>
      <c r="E59">
        <v>1.49699998</v>
      </c>
      <c r="F59">
        <v>1062.2709960899999</v>
      </c>
      <c r="G59">
        <v>1.4592000199999999</v>
      </c>
      <c r="H59">
        <v>9.9000003020963209E+37</v>
      </c>
      <c r="J59" s="2">
        <f>TREND(Calibration!$A$2:$A$4,Calibration!$B$2:$B$4,C59)</f>
        <v>400.30889396039743</v>
      </c>
      <c r="K59" s="2">
        <f>TREND(Calibration!$A$2:$A$4,Calibration!$C$2:$C$4,E59)</f>
        <v>585.90368368669567</v>
      </c>
      <c r="L59" s="2">
        <f>TREND(Calibration!$A$2:$A$4,Calibration!$D$2:$D$4,G59)</f>
        <v>560.50764140449826</v>
      </c>
    </row>
    <row r="60" spans="1:12" x14ac:dyDescent="0.25">
      <c r="A60">
        <v>288456</v>
      </c>
      <c r="B60">
        <v>12.79899979</v>
      </c>
      <c r="C60">
        <v>0.63180000000000003</v>
      </c>
      <c r="D60">
        <v>99.602996829999995</v>
      </c>
      <c r="E60">
        <v>1.5336999899999999</v>
      </c>
      <c r="F60">
        <v>9.9000003020963209E+37</v>
      </c>
      <c r="G60">
        <v>1.4623999599999999</v>
      </c>
      <c r="H60">
        <v>1305.6579589800001</v>
      </c>
      <c r="J60" s="2">
        <f>TREND(Calibration!$A$2:$A$4,Calibration!$B$2:$B$4,C60)</f>
        <v>404.23446111896169</v>
      </c>
      <c r="K60" s="2">
        <f>TREND(Calibration!$A$2:$A$4,Calibration!$C$2:$C$4,E60)</f>
        <v>600.75197656404271</v>
      </c>
      <c r="L60" s="2">
        <f>TREND(Calibration!$A$2:$A$4,Calibration!$D$2:$D$4,G60)</f>
        <v>561.8267813396476</v>
      </c>
    </row>
    <row r="61" spans="1:12" x14ac:dyDescent="0.25">
      <c r="A61">
        <v>293333</v>
      </c>
      <c r="B61">
        <v>12.850999829999999</v>
      </c>
      <c r="C61">
        <v>0.63669997</v>
      </c>
      <c r="D61">
        <v>828.39898682</v>
      </c>
      <c r="E61">
        <v>1.5240000499999999</v>
      </c>
      <c r="F61">
        <v>9.9000003020963209E+37</v>
      </c>
      <c r="G61">
        <v>1.46080005</v>
      </c>
      <c r="H61">
        <v>9.9000003020963209E+37</v>
      </c>
      <c r="J61" s="2">
        <f>TREND(Calibration!$A$2:$A$4,Calibration!$B$2:$B$4,C61)</f>
        <v>407.23995976973305</v>
      </c>
      <c r="K61" s="2">
        <f>TREND(Calibration!$A$2:$A$4,Calibration!$C$2:$C$4,E61)</f>
        <v>596.82752122976092</v>
      </c>
      <c r="L61" s="2">
        <f>TREND(Calibration!$A$2:$A$4,Calibration!$D$2:$D$4,G61)</f>
        <v>561.16723610641054</v>
      </c>
    </row>
    <row r="62" spans="1:12" x14ac:dyDescent="0.25">
      <c r="A62">
        <v>298332</v>
      </c>
      <c r="B62">
        <v>12.93799973</v>
      </c>
      <c r="C62">
        <v>0.63510001000000005</v>
      </c>
      <c r="D62">
        <v>793.85198975000003</v>
      </c>
      <c r="E62">
        <v>1.6038999599999999</v>
      </c>
      <c r="F62">
        <v>1140.8730468700001</v>
      </c>
      <c r="G62">
        <v>1.4510999899999999</v>
      </c>
      <c r="H62">
        <v>9.9000003020963209E+37</v>
      </c>
      <c r="J62" s="2">
        <f>TREND(Calibration!$A$2:$A$4,Calibration!$B$2:$B$4,C62)</f>
        <v>406.258590981498</v>
      </c>
      <c r="K62" s="2">
        <f>TREND(Calibration!$A$2:$A$4,Calibration!$C$2:$C$4,E62)</f>
        <v>629.15386840388089</v>
      </c>
      <c r="L62" s="2">
        <f>TREND(Calibration!$A$2:$A$4,Calibration!$D$2:$D$4,G62)</f>
        <v>557.16849346769084</v>
      </c>
    </row>
    <row r="63" spans="1:12" x14ac:dyDescent="0.25">
      <c r="A63">
        <v>303333</v>
      </c>
      <c r="B63">
        <v>12.98400021</v>
      </c>
      <c r="C63">
        <v>0.63180000000000003</v>
      </c>
      <c r="D63">
        <v>726.83197021000001</v>
      </c>
      <c r="E63">
        <v>1.5677000299999999</v>
      </c>
      <c r="F63">
        <v>897.99798583999996</v>
      </c>
      <c r="G63">
        <v>1.46570003</v>
      </c>
      <c r="H63">
        <v>9.9000003020963209E+37</v>
      </c>
      <c r="J63" s="2">
        <f>TREND(Calibration!$A$2:$A$4,Calibration!$B$2:$B$4,C63)</f>
        <v>404.23446111896169</v>
      </c>
      <c r="K63" s="2">
        <f>TREND(Calibration!$A$2:$A$4,Calibration!$C$2:$C$4,E63)</f>
        <v>614.50790065674778</v>
      </c>
      <c r="L63" s="2">
        <f>TREND(Calibration!$A$2:$A$4,Calibration!$D$2:$D$4,G63)</f>
        <v>563.18719876178318</v>
      </c>
    </row>
    <row r="64" spans="1:12" x14ac:dyDescent="0.25">
      <c r="A64">
        <v>308333</v>
      </c>
      <c r="B64">
        <v>13.00300026</v>
      </c>
      <c r="C64">
        <v>0.63290000000000002</v>
      </c>
      <c r="D64">
        <v>884.13397216999999</v>
      </c>
      <c r="E64">
        <v>1.49810004</v>
      </c>
      <c r="F64">
        <v>661.51599121000004</v>
      </c>
      <c r="G64">
        <v>1.47049999</v>
      </c>
      <c r="H64">
        <v>9.9000003020963209E+37</v>
      </c>
      <c r="J64" s="2">
        <f>TREND(Calibration!$A$2:$A$4,Calibration!$B$2:$B$4,C64)</f>
        <v>404.90916902857106</v>
      </c>
      <c r="K64" s="2">
        <f>TREND(Calibration!$A$2:$A$4,Calibration!$C$2:$C$4,E64)</f>
        <v>586.34875204124523</v>
      </c>
      <c r="L64" s="2">
        <f>TREND(Calibration!$A$2:$A$4,Calibration!$D$2:$D$4,G64)</f>
        <v>565.16592927645502</v>
      </c>
    </row>
    <row r="65" spans="1:12" x14ac:dyDescent="0.25">
      <c r="A65">
        <v>313333</v>
      </c>
      <c r="B65">
        <v>13.01299953</v>
      </c>
      <c r="C65">
        <v>0.63020003000000002</v>
      </c>
      <c r="D65">
        <v>954.71899413999995</v>
      </c>
      <c r="E65">
        <v>1.61360002</v>
      </c>
      <c r="F65">
        <v>431.31399535999998</v>
      </c>
      <c r="G65">
        <v>1.47539997</v>
      </c>
      <c r="H65">
        <v>9.9000003020963209E+37</v>
      </c>
      <c r="J65" s="2">
        <f>TREND(Calibration!$A$2:$A$4,Calibration!$B$2:$B$4,C65)</f>
        <v>403.25308619701838</v>
      </c>
      <c r="K65" s="2">
        <f>TREND(Calibration!$A$2:$A$4,Calibration!$C$2:$C$4,E65)</f>
        <v>633.07837228842584</v>
      </c>
      <c r="L65" s="2">
        <f>TREND(Calibration!$A$2:$A$4,Calibration!$D$2:$D$4,G65)</f>
        <v>567.18589193182765</v>
      </c>
    </row>
    <row r="66" spans="1:12" x14ac:dyDescent="0.25">
      <c r="A66">
        <v>318332</v>
      </c>
      <c r="B66">
        <v>13.06200027</v>
      </c>
      <c r="C66">
        <v>0.63400000000000001</v>
      </c>
      <c r="D66">
        <v>851.64202881000006</v>
      </c>
      <c r="E66">
        <v>1.6184999900000001</v>
      </c>
      <c r="F66">
        <v>527.90698241999996</v>
      </c>
      <c r="G66">
        <v>1.5046000500000001</v>
      </c>
      <c r="H66">
        <v>9.9000003020963209E+37</v>
      </c>
      <c r="J66" s="2">
        <f>TREND(Calibration!$A$2:$A$4,Calibration!$B$2:$B$4,C66)</f>
        <v>405.58387693818037</v>
      </c>
      <c r="K66" s="2">
        <f>TREND(Calibration!$A$2:$A$4,Calibration!$C$2:$C$4,E66)</f>
        <v>635.06082923190399</v>
      </c>
      <c r="L66" s="2">
        <f>TREND(Calibration!$A$2:$A$4,Calibration!$D$2:$D$4,G66)</f>
        <v>579.223302520012</v>
      </c>
    </row>
    <row r="67" spans="1:12" x14ac:dyDescent="0.25">
      <c r="A67">
        <v>323334</v>
      </c>
      <c r="B67">
        <v>13.14299965</v>
      </c>
      <c r="C67">
        <v>0.63239997999999997</v>
      </c>
      <c r="D67">
        <v>579.25897216999999</v>
      </c>
      <c r="E67">
        <v>1.6233999699999999</v>
      </c>
      <c r="F67">
        <v>9.9000003020963209E+37</v>
      </c>
      <c r="G67">
        <v>1.5028999999999999</v>
      </c>
      <c r="H67">
        <v>1224.19299316</v>
      </c>
      <c r="J67" s="2">
        <f>TREND(Calibration!$A$2:$A$4,Calibration!$B$2:$B$4,C67)</f>
        <v>404.60247134769565</v>
      </c>
      <c r="K67" s="2">
        <f>TREND(Calibration!$A$2:$A$4,Calibration!$C$2:$C$4,E67)</f>
        <v>637.04329022123727</v>
      </c>
      <c r="L67" s="2">
        <f>TREND(Calibration!$A$2:$A$4,Calibration!$D$2:$D$4,G67)</f>
        <v>578.52247567739914</v>
      </c>
    </row>
    <row r="68" spans="1:12" x14ac:dyDescent="0.25">
      <c r="A68">
        <v>328334</v>
      </c>
      <c r="B68">
        <v>13.15600014</v>
      </c>
      <c r="C68">
        <v>0.62699996999999996</v>
      </c>
      <c r="D68">
        <v>1293.6450195299999</v>
      </c>
      <c r="E68">
        <v>1.7259999500000001</v>
      </c>
      <c r="F68">
        <v>903.42602538999995</v>
      </c>
      <c r="G68">
        <v>1.52289999</v>
      </c>
      <c r="H68">
        <v>9.9000003020963209E+37</v>
      </c>
      <c r="J68" s="2">
        <f>TREND(Calibration!$A$2:$A$4,Calibration!$B$2:$B$4,C68)</f>
        <v>401.29026274863241</v>
      </c>
      <c r="K68" s="2">
        <f>TREND(Calibration!$A$2:$A$4,Calibration!$C$2:$C$4,E68)</f>
        <v>678.55375717342486</v>
      </c>
      <c r="L68" s="2">
        <f>TREND(Calibration!$A$2:$A$4,Calibration!$D$2:$D$4,G68)</f>
        <v>586.76725073930243</v>
      </c>
    </row>
    <row r="69" spans="1:12" x14ac:dyDescent="0.25">
      <c r="A69">
        <v>333333</v>
      </c>
      <c r="B69">
        <v>13.21700001</v>
      </c>
      <c r="C69">
        <v>0.62370002000000002</v>
      </c>
      <c r="D69">
        <v>1159.5770263700001</v>
      </c>
      <c r="E69">
        <v>1.58560002</v>
      </c>
      <c r="F69">
        <v>742.83697510000002</v>
      </c>
      <c r="G69">
        <v>1.5575000000000001</v>
      </c>
      <c r="H69">
        <v>9.9000003020963209E+37</v>
      </c>
      <c r="J69" s="2">
        <f>TREND(Calibration!$A$2:$A$4,Calibration!$B$2:$B$4,C69)</f>
        <v>399.26616968834577</v>
      </c>
      <c r="K69" s="2">
        <f>TREND(Calibration!$A$2:$A$4,Calibration!$C$2:$C$4,E69)</f>
        <v>621.74997753960372</v>
      </c>
      <c r="L69" s="2">
        <f>TREND(Calibration!$A$2:$A$4,Calibration!$D$2:$D$4,G69)</f>
        <v>601.03072285051883</v>
      </c>
    </row>
    <row r="70" spans="1:12" x14ac:dyDescent="0.25">
      <c r="A70">
        <v>338333</v>
      </c>
      <c r="B70">
        <v>13.35999966</v>
      </c>
      <c r="C70">
        <v>0.62809998</v>
      </c>
      <c r="D70">
        <v>259.49301147</v>
      </c>
      <c r="E70">
        <v>1.6007000199999999</v>
      </c>
      <c r="F70">
        <v>9.9000003020963209E+37</v>
      </c>
      <c r="G70">
        <v>1.5601999799999999</v>
      </c>
      <c r="H70">
        <v>1122.8959960899999</v>
      </c>
      <c r="J70" s="2">
        <f>TREND(Calibration!$A$2:$A$4,Calibration!$B$2:$B$4,C70)</f>
        <v>401.96497679195005</v>
      </c>
      <c r="K70" s="2">
        <f>TREND(Calibration!$A$2:$A$4,Calibration!$C$2:$C$4,E70)</f>
        <v>627.85921899343282</v>
      </c>
      <c r="L70" s="2">
        <f>TREND(Calibration!$A$2:$A$4,Calibration!$D$2:$D$4,G70)</f>
        <v>602.14375979561908</v>
      </c>
    </row>
    <row r="71" spans="1:12" x14ac:dyDescent="0.25">
      <c r="A71">
        <v>343334</v>
      </c>
      <c r="B71">
        <v>13.42199993</v>
      </c>
      <c r="C71">
        <v>0.62480002999999995</v>
      </c>
      <c r="D71">
        <v>720.96002196999996</v>
      </c>
      <c r="E71">
        <v>1.5359</v>
      </c>
      <c r="F71">
        <v>9.9000003020963209E+37</v>
      </c>
      <c r="G71">
        <v>1.58389997</v>
      </c>
      <c r="H71">
        <v>9.9000003020963209E+37</v>
      </c>
      <c r="J71" s="2">
        <f>TREND(Calibration!$A$2:$A$4,Calibration!$B$2:$B$4,C71)</f>
        <v>399.94088373166335</v>
      </c>
      <c r="K71" s="2">
        <f>TREND(Calibration!$A$2:$A$4,Calibration!$C$2:$C$4,E71)</f>
        <v>601.64206876873402</v>
      </c>
      <c r="L71" s="2">
        <f>TREND(Calibration!$A$2:$A$4,Calibration!$D$2:$D$4,G71)</f>
        <v>611.91381900661668</v>
      </c>
    </row>
    <row r="72" spans="1:12" x14ac:dyDescent="0.25">
      <c r="A72">
        <v>348334</v>
      </c>
      <c r="B72">
        <v>13.411999700000001</v>
      </c>
      <c r="C72">
        <v>0.62209999999999999</v>
      </c>
      <c r="D72">
        <v>940.09497069999998</v>
      </c>
      <c r="E72">
        <v>1.47000003</v>
      </c>
      <c r="F72">
        <v>1024.2469482399999</v>
      </c>
      <c r="G72">
        <v>1.58070004</v>
      </c>
      <c r="H72">
        <v>9.9000003020963209E+37</v>
      </c>
      <c r="J72" s="2">
        <f>TREND(Calibration!$A$2:$A$4,Calibration!$B$2:$B$4,C72)</f>
        <v>398.28476409786111</v>
      </c>
      <c r="K72" s="2">
        <f>TREND(Calibration!$A$2:$A$4,Calibration!$C$2:$C$4,E72)</f>
        <v>574.97989469389358</v>
      </c>
      <c r="L72" s="2">
        <f>TREND(Calibration!$A$2:$A$4,Calibration!$D$2:$D$4,G72)</f>
        <v>610.59468319385689</v>
      </c>
    </row>
    <row r="73" spans="1:12" x14ac:dyDescent="0.25">
      <c r="A73">
        <v>353333</v>
      </c>
      <c r="B73">
        <v>13.39299965</v>
      </c>
      <c r="C73">
        <v>0.62269998000000004</v>
      </c>
      <c r="D73">
        <v>403.78900146000001</v>
      </c>
      <c r="E73">
        <v>1.51049995</v>
      </c>
      <c r="F73">
        <v>1211.3139648399999</v>
      </c>
      <c r="G73">
        <v>1.5666999800000001</v>
      </c>
      <c r="H73">
        <v>9.9000003020963209E+37</v>
      </c>
      <c r="J73" s="2">
        <f>TREND(Calibration!$A$2:$A$4,Calibration!$B$2:$B$4,C73)</f>
        <v>398.65277432659514</v>
      </c>
      <c r="K73" s="2">
        <f>TREND(Calibration!$A$2:$A$4,Calibration!$C$2:$C$4,E73)</f>
        <v>591.3655761601691</v>
      </c>
      <c r="L73" s="2">
        <f>TREND(Calibration!$A$2:$A$4,Calibration!$D$2:$D$4,G73)</f>
        <v>604.82331303051433</v>
      </c>
    </row>
    <row r="74" spans="1:12" x14ac:dyDescent="0.25">
      <c r="A74">
        <v>358333</v>
      </c>
      <c r="B74">
        <v>13.36699963</v>
      </c>
      <c r="C74">
        <v>0.62050002999999998</v>
      </c>
      <c r="D74">
        <v>416.21301269999998</v>
      </c>
      <c r="E74">
        <v>1.4472999600000001</v>
      </c>
      <c r="F74">
        <v>1021.48400879</v>
      </c>
      <c r="G74">
        <v>1.5634000299999999</v>
      </c>
      <c r="H74">
        <v>9.9000003020963209E+37</v>
      </c>
      <c r="J74" s="2">
        <f>TREND(Calibration!$A$2:$A$4,Calibration!$B$2:$B$4,C74)</f>
        <v>397.30338917591774</v>
      </c>
      <c r="K74" s="2">
        <f>TREND(Calibration!$A$2:$A$4,Calibration!$C$2:$C$4,E74)</f>
        <v>565.79577491582597</v>
      </c>
      <c r="L74" s="2">
        <f>TREND(Calibration!$A$2:$A$4,Calibration!$D$2:$D$4,G74)</f>
        <v>603.46294507705397</v>
      </c>
    </row>
    <row r="75" spans="1:12" x14ac:dyDescent="0.25">
      <c r="A75">
        <v>363333</v>
      </c>
      <c r="B75">
        <v>13.36699963</v>
      </c>
      <c r="C75">
        <v>0.62159997</v>
      </c>
      <c r="D75">
        <v>460.60198974999997</v>
      </c>
      <c r="E75">
        <v>1.4558999500000001</v>
      </c>
      <c r="F75">
        <v>914.22302246000004</v>
      </c>
      <c r="G75">
        <v>1.53639996</v>
      </c>
      <c r="H75">
        <v>9.9000003020963209E+37</v>
      </c>
      <c r="J75" s="2">
        <f>TREND(Calibration!$A$2:$A$4,Calibration!$B$2:$B$4,C75)</f>
        <v>397.9780602832775</v>
      </c>
      <c r="K75" s="2">
        <f>TREND(Calibration!$A$2:$A$4,Calibration!$C$2:$C$4,E75)</f>
        <v>569.27520639996601</v>
      </c>
      <c r="L75" s="2">
        <f>TREND(Calibration!$A$2:$A$4,Calibration!$D$2:$D$4,G75)</f>
        <v>592.33246432153135</v>
      </c>
    </row>
    <row r="76" spans="1:12" x14ac:dyDescent="0.25">
      <c r="A76">
        <v>368334</v>
      </c>
      <c r="B76">
        <v>13.347000120000001</v>
      </c>
      <c r="C76">
        <v>0.62050002999999998</v>
      </c>
      <c r="D76">
        <v>618.82501220999995</v>
      </c>
      <c r="E76">
        <v>1.4818999799999999</v>
      </c>
      <c r="F76">
        <v>714.31701659999999</v>
      </c>
      <c r="G76">
        <v>1.52509999</v>
      </c>
      <c r="H76">
        <v>9.9000003020963209E+37</v>
      </c>
      <c r="J76" s="2">
        <f>TREND(Calibration!$A$2:$A$4,Calibration!$B$2:$B$4,C76)</f>
        <v>397.30338917591774</v>
      </c>
      <c r="K76" s="2">
        <f>TREND(Calibration!$A$2:$A$4,Calibration!$C$2:$C$4,E76)</f>
        <v>579.79444223286657</v>
      </c>
      <c r="L76" s="2">
        <f>TREND(Calibration!$A$2:$A$4,Calibration!$D$2:$D$4,G76)</f>
        <v>587.6741764495747</v>
      </c>
    </row>
    <row r="77" spans="1:12" x14ac:dyDescent="0.25">
      <c r="A77">
        <v>373333</v>
      </c>
      <c r="B77">
        <v>13.295000079999999</v>
      </c>
      <c r="C77">
        <v>0.62540001000000001</v>
      </c>
      <c r="D77">
        <v>668.48901366999996</v>
      </c>
      <c r="E77">
        <v>1.5385999699999999</v>
      </c>
      <c r="F77">
        <v>721.24102783000001</v>
      </c>
      <c r="G77">
        <v>1.5159000199999999</v>
      </c>
      <c r="H77">
        <v>9.9000003020963209E+37</v>
      </c>
      <c r="J77" s="2">
        <f>TREND(Calibration!$A$2:$A$4,Calibration!$B$2:$B$4,C77)</f>
        <v>400.30889396039743</v>
      </c>
      <c r="K77" s="2">
        <f>TREND(Calibration!$A$2:$A$4,Calibration!$C$2:$C$4,E77)</f>
        <v>602.7344375533761</v>
      </c>
      <c r="L77" s="2">
        <f>TREND(Calibration!$A$2:$A$4,Calibration!$D$2:$D$4,G77)</f>
        <v>583.88159039196864</v>
      </c>
    </row>
    <row r="78" spans="1:12" x14ac:dyDescent="0.25">
      <c r="A78">
        <v>378333</v>
      </c>
      <c r="B78">
        <v>13.23700047</v>
      </c>
      <c r="C78">
        <v>0.62910001999999998</v>
      </c>
      <c r="D78">
        <v>980.50701904000005</v>
      </c>
      <c r="E78">
        <v>1.58990002</v>
      </c>
      <c r="F78">
        <v>1220.3439941399999</v>
      </c>
      <c r="G78">
        <v>1.50730002</v>
      </c>
      <c r="H78">
        <v>1315.7209472699999</v>
      </c>
      <c r="J78" s="2">
        <f>TREND(Calibration!$A$2:$A$4,Calibration!$B$2:$B$4,C78)</f>
        <v>402.57837215370074</v>
      </c>
      <c r="K78" s="2">
        <f>TREND(Calibration!$A$2:$A$4,Calibration!$C$2:$C$4,E78)</f>
        <v>623.48969530460147</v>
      </c>
      <c r="L78" s="2">
        <f>TREND(Calibration!$A$2:$A$4,Calibration!$D$2:$D$4,G78)</f>
        <v>580.33633534272269</v>
      </c>
    </row>
    <row r="79" spans="1:12" x14ac:dyDescent="0.25">
      <c r="A79">
        <v>383333</v>
      </c>
      <c r="B79">
        <v>13.227000240000001</v>
      </c>
      <c r="C79">
        <v>0.62910001999999998</v>
      </c>
      <c r="D79">
        <v>925.72497558999999</v>
      </c>
      <c r="E79">
        <v>1.5850000399999999</v>
      </c>
      <c r="F79">
        <v>997.86199951000003</v>
      </c>
      <c r="G79">
        <v>1.5305000499999999</v>
      </c>
      <c r="H79">
        <v>1303.9969482399999</v>
      </c>
      <c r="J79" s="2">
        <f>TREND(Calibration!$A$2:$A$4,Calibration!$B$2:$B$4,C79)</f>
        <v>402.57837215370074</v>
      </c>
      <c r="K79" s="2">
        <f>TREND(Calibration!$A$2:$A$4,Calibration!$C$2:$C$4,E79)</f>
        <v>621.50723431526808</v>
      </c>
      <c r="L79" s="2">
        <f>TREND(Calibration!$A$2:$A$4,Calibration!$D$2:$D$4,G79)</f>
        <v>589.9002915636712</v>
      </c>
    </row>
    <row r="80" spans="1:12" x14ac:dyDescent="0.25">
      <c r="A80">
        <v>388334</v>
      </c>
      <c r="B80">
        <v>13.22399998</v>
      </c>
      <c r="C80">
        <v>0.62749999999999995</v>
      </c>
      <c r="D80">
        <v>947.26202393000005</v>
      </c>
      <c r="E80">
        <v>1.5391000500000001</v>
      </c>
      <c r="F80">
        <v>1008.40197754</v>
      </c>
      <c r="G80">
        <v>1.5532000100000001</v>
      </c>
      <c r="H80">
        <v>9.9000003020963209E+37</v>
      </c>
      <c r="J80" s="2">
        <f>TREND(Calibration!$A$2:$A$4,Calibration!$B$2:$B$4,C80)</f>
        <v>401.59696656321603</v>
      </c>
      <c r="K80" s="2">
        <f>TREND(Calibration!$A$2:$A$4,Calibration!$C$2:$C$4,E80)</f>
        <v>602.93676268359002</v>
      </c>
      <c r="L80" s="2">
        <f>TREND(Calibration!$A$2:$A$4,Calibration!$D$2:$D$4,G80)</f>
        <v>599.25809944828541</v>
      </c>
    </row>
    <row r="81" spans="1:12" x14ac:dyDescent="0.25">
      <c r="A81">
        <v>393334</v>
      </c>
      <c r="B81">
        <v>13.18500042</v>
      </c>
      <c r="C81">
        <v>0.62970000999999998</v>
      </c>
      <c r="D81">
        <v>629.86401366999996</v>
      </c>
      <c r="E81">
        <v>1.55369997</v>
      </c>
      <c r="F81">
        <v>9.9000003020963209E+37</v>
      </c>
      <c r="G81">
        <v>1.57579994</v>
      </c>
      <c r="H81">
        <v>1335.875</v>
      </c>
      <c r="J81" s="2">
        <f>TREND(Calibration!$A$2:$A$4,Calibration!$B$2:$B$4,C81)</f>
        <v>402.94638851614303</v>
      </c>
      <c r="K81" s="2">
        <f>TREND(Calibration!$A$2:$A$4,Calibration!$C$2:$C$4,E81)</f>
        <v>608.8436790072052</v>
      </c>
      <c r="L81" s="2">
        <f>TREND(Calibration!$A$2:$A$4,Calibration!$D$2:$D$4,G81)</f>
        <v>608.57467106980926</v>
      </c>
    </row>
    <row r="82" spans="1:12" x14ac:dyDescent="0.25">
      <c r="A82">
        <v>398334</v>
      </c>
      <c r="B82">
        <v>13.14599991</v>
      </c>
      <c r="C82">
        <v>0.62910001999999998</v>
      </c>
      <c r="D82">
        <v>1005.84197998</v>
      </c>
      <c r="E82">
        <v>1.5305000499999999</v>
      </c>
      <c r="F82">
        <v>9.9000003020963209E+37</v>
      </c>
      <c r="G82">
        <v>1.5748000099999999</v>
      </c>
      <c r="H82">
        <v>9.9000003020963209E+37</v>
      </c>
      <c r="J82" s="2">
        <f>TREND(Calibration!$A$2:$A$4,Calibration!$B$2:$B$4,C82)</f>
        <v>402.57837215370074</v>
      </c>
      <c r="K82" s="2">
        <f>TREND(Calibration!$A$2:$A$4,Calibration!$C$2:$C$4,E82)</f>
        <v>599.45732715359463</v>
      </c>
      <c r="L82" s="2">
        <f>TREND(Calibration!$A$2:$A$4,Calibration!$D$2:$D$4,G82)</f>
        <v>608.16246096732164</v>
      </c>
    </row>
    <row r="83" spans="1:12" x14ac:dyDescent="0.25">
      <c r="A83">
        <v>403334</v>
      </c>
      <c r="B83">
        <v>13.071999549999999</v>
      </c>
      <c r="C83">
        <v>0.62910001999999998</v>
      </c>
      <c r="D83">
        <v>662.11901854999996</v>
      </c>
      <c r="E83">
        <v>1.53639996</v>
      </c>
      <c r="F83">
        <v>9.9000003020963209E+37</v>
      </c>
      <c r="G83">
        <v>1.5677000299999999</v>
      </c>
      <c r="H83">
        <v>9.9000003020963209E+37</v>
      </c>
      <c r="J83" s="2">
        <f>TREND(Calibration!$A$2:$A$4,Calibration!$B$2:$B$4,C83)</f>
        <v>402.57837215370074</v>
      </c>
      <c r="K83" s="2">
        <f>TREND(Calibration!$A$2:$A$4,Calibration!$C$2:$C$4,E83)</f>
        <v>601.84434534868478</v>
      </c>
      <c r="L83" s="2">
        <f>TREND(Calibration!$A$2:$A$4,Calibration!$D$2:$D$4,G83)</f>
        <v>605.23557260167684</v>
      </c>
    </row>
    <row r="84" spans="1:12" x14ac:dyDescent="0.25">
      <c r="A84">
        <v>408335</v>
      </c>
      <c r="B84">
        <v>12.99699974</v>
      </c>
      <c r="C84">
        <v>0.63180000000000003</v>
      </c>
      <c r="D84">
        <v>435.73800659</v>
      </c>
      <c r="E84">
        <v>1.5726000099999999</v>
      </c>
      <c r="F84">
        <v>9.9000003020963209E+37</v>
      </c>
      <c r="G84">
        <v>1.56400001</v>
      </c>
      <c r="H84">
        <v>9.9000003020963209E+37</v>
      </c>
      <c r="J84" s="2">
        <f>TREND(Calibration!$A$2:$A$4,Calibration!$B$2:$B$4,C84)</f>
        <v>404.23446111896169</v>
      </c>
      <c r="K84" s="2">
        <f>TREND(Calibration!$A$2:$A$4,Calibration!$C$2:$C$4,E84)</f>
        <v>616.49036164608106</v>
      </c>
      <c r="L84" s="2">
        <f>TREND(Calibration!$A$2:$A$4,Calibration!$D$2:$D$4,G84)</f>
        <v>603.71028020780352</v>
      </c>
    </row>
    <row r="85" spans="1:12" x14ac:dyDescent="0.25">
      <c r="A85">
        <v>413334</v>
      </c>
      <c r="B85">
        <v>12.899999619999999</v>
      </c>
      <c r="C85">
        <v>0.62860000000000005</v>
      </c>
      <c r="D85">
        <v>492.83401488999999</v>
      </c>
      <c r="E85">
        <v>1.51970005</v>
      </c>
      <c r="F85">
        <v>1328.9460449200001</v>
      </c>
      <c r="G85">
        <v>1.5742000300000001</v>
      </c>
      <c r="H85">
        <v>9.9000003020963209E+37</v>
      </c>
      <c r="J85" s="2">
        <f>TREND(Calibration!$A$2:$A$4,Calibration!$B$2:$B$4,C85)</f>
        <v>402.27167447282545</v>
      </c>
      <c r="K85" s="2">
        <f>TREND(Calibration!$A$2:$A$4,Calibration!$C$2:$C$4,E85)</f>
        <v>595.08780346476328</v>
      </c>
      <c r="L85" s="2">
        <f>TREND(Calibration!$A$2:$A$4,Calibration!$D$2:$D$4,G85)</f>
        <v>607.9151258365722</v>
      </c>
    </row>
    <row r="86" spans="1:12" x14ac:dyDescent="0.25">
      <c r="A86">
        <v>418334</v>
      </c>
      <c r="B86">
        <v>12.81000042</v>
      </c>
      <c r="C86">
        <v>0.62910001999999998</v>
      </c>
      <c r="D86">
        <v>439.93200683999999</v>
      </c>
      <c r="E86">
        <v>1.5028999999999999</v>
      </c>
      <c r="F86">
        <v>1126.44799805</v>
      </c>
      <c r="G86">
        <v>1.5872000500000001</v>
      </c>
      <c r="H86">
        <v>9.9000003020963209E+37</v>
      </c>
      <c r="J86" s="2">
        <f>TREND(Calibration!$A$2:$A$4,Calibration!$B$2:$B$4,C86)</f>
        <v>402.57837215370074</v>
      </c>
      <c r="K86" s="2">
        <f>TREND(Calibration!$A$2:$A$4,Calibration!$C$2:$C$4,E86)</f>
        <v>588.29074638619363</v>
      </c>
      <c r="L86" s="2">
        <f>TREND(Calibration!$A$2:$A$4,Calibration!$D$2:$D$4,G86)</f>
        <v>613.2742405511417</v>
      </c>
    </row>
    <row r="87" spans="1:12" x14ac:dyDescent="0.25">
      <c r="A87">
        <v>423335</v>
      </c>
      <c r="B87">
        <v>12.78100014</v>
      </c>
      <c r="C87">
        <v>0.63620001000000004</v>
      </c>
      <c r="D87">
        <v>55.701999659999998</v>
      </c>
      <c r="E87">
        <v>1.5202000099999999</v>
      </c>
      <c r="F87">
        <v>9.9000003020963209E+37</v>
      </c>
      <c r="G87">
        <v>1.5964000199999999</v>
      </c>
      <c r="H87">
        <v>9.9000003020963209E+37</v>
      </c>
      <c r="J87" s="2">
        <f>TREND(Calibration!$A$2:$A$4,Calibration!$B$2:$B$4,C87)</f>
        <v>406.93329889110737</v>
      </c>
      <c r="K87" s="2">
        <f>TREND(Calibration!$A$2:$A$4,Calibration!$C$2:$C$4,E87)</f>
        <v>595.29008004471405</v>
      </c>
      <c r="L87" s="2">
        <f>TREND(Calibration!$A$2:$A$4,Calibration!$D$2:$D$4,G87)</f>
        <v>617.06682660874765</v>
      </c>
    </row>
    <row r="88" spans="1:12" x14ac:dyDescent="0.25">
      <c r="A88">
        <v>428334</v>
      </c>
      <c r="B88">
        <v>12.75199986</v>
      </c>
      <c r="C88">
        <v>0.63080000999999997</v>
      </c>
      <c r="D88">
        <v>1269.7879638700001</v>
      </c>
      <c r="E88">
        <v>1.5882999900000001</v>
      </c>
      <c r="F88">
        <v>892.59802246000004</v>
      </c>
      <c r="G88">
        <v>1.5964000199999999</v>
      </c>
      <c r="H88">
        <v>9.9000003020963209E+37</v>
      </c>
      <c r="J88" s="2">
        <f>TREND(Calibration!$A$2:$A$4,Calibration!$B$2:$B$4,C88)</f>
        <v>403.62109642575234</v>
      </c>
      <c r="K88" s="2">
        <f>TREND(Calibration!$A$2:$A$4,Calibration!$C$2:$C$4,E88)</f>
        <v>622.84234632424591</v>
      </c>
      <c r="L88" s="2">
        <f>TREND(Calibration!$A$2:$A$4,Calibration!$D$2:$D$4,G88)</f>
        <v>617.06682660874765</v>
      </c>
    </row>
    <row r="89" spans="1:12" x14ac:dyDescent="0.25">
      <c r="A89">
        <v>433334</v>
      </c>
      <c r="B89">
        <v>12.777000429999999</v>
      </c>
      <c r="C89">
        <v>0.62910001999999998</v>
      </c>
      <c r="D89">
        <v>502.32699585</v>
      </c>
      <c r="E89">
        <v>1.60549998</v>
      </c>
      <c r="F89">
        <v>1093.4699707</v>
      </c>
      <c r="G89">
        <v>1.5942000199999999</v>
      </c>
      <c r="H89">
        <v>9.9000003020963209E+37</v>
      </c>
      <c r="J89" s="2">
        <f>TREND(Calibration!$A$2:$A$4,Calibration!$B$2:$B$4,C89)</f>
        <v>402.57837215370074</v>
      </c>
      <c r="K89" s="2">
        <f>TREND(Calibration!$A$2:$A$4,Calibration!$C$2:$C$4,E89)</f>
        <v>629.80121333838133</v>
      </c>
      <c r="L89" s="2">
        <f>TREND(Calibration!$A$2:$A$4,Calibration!$D$2:$D$4,G89)</f>
        <v>616.15990089847537</v>
      </c>
    </row>
    <row r="90" spans="1:12" x14ac:dyDescent="0.25">
      <c r="A90">
        <v>438334</v>
      </c>
      <c r="B90">
        <v>12.786999700000001</v>
      </c>
      <c r="C90">
        <v>0.63129997000000004</v>
      </c>
      <c r="D90">
        <v>349.85000609999997</v>
      </c>
      <c r="E90">
        <v>1.62820005</v>
      </c>
      <c r="F90">
        <v>1090.62402344</v>
      </c>
      <c r="G90">
        <v>1.5726000099999999</v>
      </c>
      <c r="H90">
        <v>9.9000003020963209E+37</v>
      </c>
      <c r="J90" s="2">
        <f>TREND(Calibration!$A$2:$A$4,Calibration!$B$2:$B$4,C90)</f>
        <v>403.92775730437813</v>
      </c>
      <c r="K90" s="2">
        <f>TREND(Calibration!$A$2:$A$4,Calibration!$C$2:$C$4,E90)</f>
        <v>638.98533311644894</v>
      </c>
      <c r="L90" s="2">
        <f>TREND(Calibration!$A$2:$A$4,Calibration!$D$2:$D$4,G90)</f>
        <v>607.25553525704947</v>
      </c>
    </row>
    <row r="91" spans="1:12" x14ac:dyDescent="0.25">
      <c r="A91">
        <v>443334</v>
      </c>
      <c r="B91">
        <v>12.81200027</v>
      </c>
      <c r="C91">
        <v>0.63129997000000004</v>
      </c>
      <c r="D91">
        <v>571.34899901999995</v>
      </c>
      <c r="E91">
        <v>1.6184999900000001</v>
      </c>
      <c r="F91">
        <v>1004.78997803</v>
      </c>
      <c r="G91">
        <v>1.56830001</v>
      </c>
      <c r="H91">
        <v>9.9000003020963209E+37</v>
      </c>
      <c r="J91" s="2">
        <f>TREND(Calibration!$A$2:$A$4,Calibration!$B$2:$B$4,C91)</f>
        <v>403.92775730437813</v>
      </c>
      <c r="K91" s="2">
        <f>TREND(Calibration!$A$2:$A$4,Calibration!$C$2:$C$4,E91)</f>
        <v>635.06082923190399</v>
      </c>
      <c r="L91" s="2">
        <f>TREND(Calibration!$A$2:$A$4,Calibration!$D$2:$D$4,G91)</f>
        <v>605.4829077324265</v>
      </c>
    </row>
    <row r="92" spans="1:12" x14ac:dyDescent="0.25">
      <c r="A92">
        <v>448334</v>
      </c>
      <c r="B92">
        <v>12.864000320000001</v>
      </c>
      <c r="C92">
        <v>0.63400000000000001</v>
      </c>
      <c r="D92">
        <v>547.61499022999999</v>
      </c>
      <c r="E92">
        <v>1.6595</v>
      </c>
      <c r="F92">
        <v>935.98400878999996</v>
      </c>
      <c r="G92">
        <v>1.5704</v>
      </c>
      <c r="H92">
        <v>9.9000003020963209E+37</v>
      </c>
      <c r="J92" s="2">
        <f>TREND(Calibration!$A$2:$A$4,Calibration!$B$2:$B$4,C92)</f>
        <v>405.58387693818037</v>
      </c>
      <c r="K92" s="2">
        <f>TREND(Calibration!$A$2:$A$4,Calibration!$C$2:$C$4,E92)</f>
        <v>651.64883987424867</v>
      </c>
      <c r="L92" s="2">
        <f>TREND(Calibration!$A$2:$A$4,Calibration!$D$2:$D$4,G92)</f>
        <v>606.34860542438764</v>
      </c>
    </row>
    <row r="93" spans="1:12" x14ac:dyDescent="0.25">
      <c r="A93">
        <v>453334</v>
      </c>
      <c r="B93">
        <v>12.928000450000001</v>
      </c>
      <c r="C93">
        <v>0.63349997999999996</v>
      </c>
      <c r="D93">
        <v>605.03802489999998</v>
      </c>
      <c r="E93">
        <v>1.70220006</v>
      </c>
      <c r="F93">
        <v>926.44500731999995</v>
      </c>
      <c r="G93">
        <v>1.56289995</v>
      </c>
      <c r="H93">
        <v>9.9000003020963209E+37</v>
      </c>
      <c r="J93" s="2">
        <f>TREND(Calibration!$A$2:$A$4,Calibration!$B$2:$B$4,C93)</f>
        <v>405.27717925730502</v>
      </c>
      <c r="K93" s="2">
        <f>TREND(Calibration!$A$2:$A$4,Calibration!$C$2:$C$4,E93)</f>
        <v>668.924666141334</v>
      </c>
      <c r="L93" s="2">
        <f>TREND(Calibration!$A$2:$A$4,Calibration!$D$2:$D$4,G93)</f>
        <v>603.25679261832988</v>
      </c>
    </row>
    <row r="94" spans="1:12" x14ac:dyDescent="0.25">
      <c r="A94">
        <v>458334</v>
      </c>
      <c r="B94">
        <v>13.01200008</v>
      </c>
      <c r="C94">
        <v>0.63020003000000002</v>
      </c>
      <c r="D94">
        <v>672.83099364999998</v>
      </c>
      <c r="E94">
        <v>1.6698000399999999</v>
      </c>
      <c r="F94">
        <v>833.64001465000001</v>
      </c>
      <c r="G94">
        <v>1.5699000400000001</v>
      </c>
      <c r="H94">
        <v>9.9000003020963209E+37</v>
      </c>
      <c r="J94" s="2">
        <f>TREND(Calibration!$A$2:$A$4,Calibration!$B$2:$B$4,C94)</f>
        <v>403.25308619701838</v>
      </c>
      <c r="K94" s="2">
        <f>TREND(Calibration!$A$2:$A$4,Calibration!$C$2:$C$4,E94)</f>
        <v>655.81608698312925</v>
      </c>
      <c r="L94" s="2">
        <f>TREND(Calibration!$A$2:$A$4,Calibration!$D$2:$D$4,G94)</f>
        <v>606.14250243433878</v>
      </c>
    </row>
    <row r="95" spans="1:12" x14ac:dyDescent="0.25">
      <c r="A95">
        <v>463335</v>
      </c>
      <c r="B95">
        <v>13.09300041</v>
      </c>
      <c r="C95">
        <v>0.63889998000000003</v>
      </c>
      <c r="D95">
        <v>397.37200927999999</v>
      </c>
      <c r="E95">
        <v>1.69029999</v>
      </c>
      <c r="F95">
        <v>9.9000003020963209E+37</v>
      </c>
      <c r="G95">
        <v>1.5709999800000001</v>
      </c>
      <c r="H95">
        <v>9.9000003020963209E+37</v>
      </c>
      <c r="J95" s="2">
        <f>TREND(Calibration!$A$2:$A$4,Calibration!$B$2:$B$4,C95)</f>
        <v>408.58938172265999</v>
      </c>
      <c r="K95" s="2">
        <f>TREND(Calibration!$A$2:$A$4,Calibration!$C$2:$C$4,E95)</f>
        <v>664.11007005209774</v>
      </c>
      <c r="L95" s="2">
        <f>TREND(Calibration!$A$2:$A$4,Calibration!$D$2:$D$4,G95)</f>
        <v>606.5959405551373</v>
      </c>
    </row>
    <row r="96" spans="1:12" x14ac:dyDescent="0.25">
      <c r="A96">
        <v>468335</v>
      </c>
      <c r="B96">
        <v>13.13899994</v>
      </c>
      <c r="C96">
        <v>0.63719999999999999</v>
      </c>
      <c r="D96">
        <v>1022.4619751</v>
      </c>
      <c r="E96">
        <v>1.7665</v>
      </c>
      <c r="F96">
        <v>933.25097656000003</v>
      </c>
      <c r="G96">
        <v>1.5699000400000001</v>
      </c>
      <c r="H96">
        <v>9.9000003020963209E+37</v>
      </c>
      <c r="J96" s="2">
        <f>TREND(Calibration!$A$2:$A$4,Calibration!$B$2:$B$4,C96)</f>
        <v>407.5466635843166</v>
      </c>
      <c r="K96" s="2">
        <f>TREND(Calibration!$A$2:$A$4,Calibration!$C$2:$C$4,E96)</f>
        <v>694.93949123581876</v>
      </c>
      <c r="L96" s="2">
        <f>TREND(Calibration!$A$2:$A$4,Calibration!$D$2:$D$4,G96)</f>
        <v>606.14250243433878</v>
      </c>
    </row>
    <row r="97" spans="1:12" x14ac:dyDescent="0.25">
      <c r="A97">
        <v>473334</v>
      </c>
      <c r="B97">
        <v>13.25599957</v>
      </c>
      <c r="C97">
        <v>0.63450002999999999</v>
      </c>
      <c r="D97">
        <v>651.42199706999997</v>
      </c>
      <c r="E97">
        <v>1.68710005</v>
      </c>
      <c r="F97">
        <v>941.46697998000002</v>
      </c>
      <c r="G97">
        <v>1.55799997</v>
      </c>
      <c r="H97">
        <v>9.9000003020963209E+37</v>
      </c>
      <c r="J97" s="2">
        <f>TREND(Calibration!$A$2:$A$4,Calibration!$B$2:$B$4,C97)</f>
        <v>405.89058075276398</v>
      </c>
      <c r="K97" s="2">
        <f>TREND(Calibration!$A$2:$A$4,Calibration!$C$2:$C$4,E97)</f>
        <v>662.81542064164967</v>
      </c>
      <c r="L97" s="2">
        <f>TREND(Calibration!$A$2:$A$4,Calibration!$D$2:$D$4,G97)</f>
        <v>601.23682996295736</v>
      </c>
    </row>
    <row r="98" spans="1:12" x14ac:dyDescent="0.25">
      <c r="A98">
        <v>478334</v>
      </c>
      <c r="B98">
        <v>13.36900043</v>
      </c>
      <c r="C98">
        <v>0.64259999999999995</v>
      </c>
      <c r="D98">
        <v>748.69299316000001</v>
      </c>
      <c r="E98">
        <v>1.71790004</v>
      </c>
      <c r="F98">
        <v>797.92797852000001</v>
      </c>
      <c r="G98">
        <v>1.5467</v>
      </c>
      <c r="H98">
        <v>9.9000003020963209E+37</v>
      </c>
      <c r="J98" s="2">
        <f>TREND(Calibration!$A$2:$A$4,Calibration!$B$2:$B$4,C98)</f>
        <v>410.85886604967158</v>
      </c>
      <c r="K98" s="2">
        <f>TREND(Calibration!$A$2:$A$4,Calibration!$C$2:$C$4,E98)</f>
        <v>675.27665081949863</v>
      </c>
      <c r="L98" s="2">
        <f>TREND(Calibration!$A$2:$A$4,Calibration!$D$2:$D$4,G98)</f>
        <v>596.5785420910006</v>
      </c>
    </row>
    <row r="99" spans="1:12" x14ac:dyDescent="0.25">
      <c r="A99">
        <v>483334</v>
      </c>
      <c r="B99">
        <v>13.49699974</v>
      </c>
      <c r="C99">
        <v>0.63940001000000002</v>
      </c>
      <c r="D99">
        <v>965.35601807</v>
      </c>
      <c r="E99">
        <v>1.76970005</v>
      </c>
      <c r="F99">
        <v>813.40502930000002</v>
      </c>
      <c r="G99">
        <v>1.55799997</v>
      </c>
      <c r="H99">
        <v>9.9000003020963209E+37</v>
      </c>
      <c r="J99" s="2">
        <f>TREND(Calibration!$A$2:$A$4,Calibration!$B$2:$B$4,C99)</f>
        <v>408.89608553724361</v>
      </c>
      <c r="K99" s="2">
        <f>TREND(Calibration!$A$2:$A$4,Calibration!$C$2:$C$4,E99)</f>
        <v>696.23418515067476</v>
      </c>
      <c r="L99" s="2">
        <f>TREND(Calibration!$A$2:$A$4,Calibration!$D$2:$D$4,G99)</f>
        <v>601.23682996295736</v>
      </c>
    </row>
    <row r="100" spans="1:12" x14ac:dyDescent="0.25">
      <c r="A100">
        <v>488335</v>
      </c>
      <c r="B100">
        <v>13.545000079999999</v>
      </c>
      <c r="C100">
        <v>0.63400000000000001</v>
      </c>
      <c r="D100">
        <v>9.9000003020963209E+37</v>
      </c>
      <c r="E100">
        <v>1.76859999</v>
      </c>
      <c r="F100">
        <v>334.97799683</v>
      </c>
      <c r="G100">
        <v>1.5369999400000001</v>
      </c>
      <c r="H100">
        <v>9.9000003020963209E+37</v>
      </c>
      <c r="J100" s="2">
        <f>TREND(Calibration!$A$2:$A$4,Calibration!$B$2:$B$4,C100)</f>
        <v>405.58387693818037</v>
      </c>
      <c r="K100" s="2">
        <f>TREND(Calibration!$A$2:$A$4,Calibration!$C$2:$C$4,E100)</f>
        <v>695.7891167961252</v>
      </c>
      <c r="L100" s="2">
        <f>TREND(Calibration!$A$2:$A$4,Calibration!$D$2:$D$4,G100)</f>
        <v>592.57979945228101</v>
      </c>
    </row>
    <row r="101" spans="1:12" x14ac:dyDescent="0.25">
      <c r="A101">
        <v>493334</v>
      </c>
      <c r="B101">
        <v>13.65699959</v>
      </c>
      <c r="C101">
        <v>0.63510001000000005</v>
      </c>
      <c r="D101">
        <v>532.26202393000005</v>
      </c>
      <c r="E101">
        <v>1.7729999999999999</v>
      </c>
      <c r="F101">
        <v>9.9000003020963209E+37</v>
      </c>
      <c r="G101">
        <v>1.53209996</v>
      </c>
      <c r="H101">
        <v>1078.6040039100001</v>
      </c>
      <c r="J101" s="2">
        <f>TREND(Calibration!$A$2:$A$4,Calibration!$B$2:$B$4,C101)</f>
        <v>406.258590981498</v>
      </c>
      <c r="K101" s="2">
        <f>TREND(Calibration!$A$2:$A$4,Calibration!$C$2:$C$4,E101)</f>
        <v>697.56929715965248</v>
      </c>
      <c r="L101" s="2">
        <f>TREND(Calibration!$A$2:$A$4,Calibration!$D$2:$D$4,G101)</f>
        <v>590.55983679690837</v>
      </c>
    </row>
    <row r="102" spans="1:12" x14ac:dyDescent="0.25">
      <c r="A102">
        <v>498333</v>
      </c>
      <c r="B102">
        <v>13.70100021</v>
      </c>
      <c r="C102">
        <v>0.63779998000000004</v>
      </c>
      <c r="D102">
        <v>909.42901611000002</v>
      </c>
      <c r="E102">
        <v>1.7691999700000001</v>
      </c>
      <c r="F102">
        <v>9.9000003020963209E+37</v>
      </c>
      <c r="G102">
        <v>1.53209996</v>
      </c>
      <c r="H102">
        <v>1348.72497559</v>
      </c>
      <c r="J102" s="2">
        <f>TREND(Calibration!$A$2:$A$4,Calibration!$B$2:$B$4,C102)</f>
        <v>407.91467381305068</v>
      </c>
      <c r="K102" s="2">
        <f>TREND(Calibration!$A$2:$A$4,Calibration!$C$2:$C$4,E102)</f>
        <v>696.03186002046084</v>
      </c>
      <c r="L102" s="2">
        <f>TREND(Calibration!$A$2:$A$4,Calibration!$D$2:$D$4,G102)</f>
        <v>590.55983679690837</v>
      </c>
    </row>
    <row r="103" spans="1:12" x14ac:dyDescent="0.25">
      <c r="A103">
        <v>503333</v>
      </c>
      <c r="B103">
        <v>13.71700001</v>
      </c>
      <c r="C103">
        <v>0.63510001000000005</v>
      </c>
      <c r="D103">
        <v>9.9000003020963209E+37</v>
      </c>
      <c r="E103">
        <v>1.7724000200000001</v>
      </c>
      <c r="F103">
        <v>1153.48596191</v>
      </c>
      <c r="G103">
        <v>1.5493999700000001</v>
      </c>
      <c r="H103">
        <v>9.9000003020963209E+37</v>
      </c>
      <c r="J103" s="2">
        <f>TREND(Calibration!$A$2:$A$4,Calibration!$B$2:$B$4,C103)</f>
        <v>406.258590981498</v>
      </c>
      <c r="K103" s="2">
        <f>TREND(Calibration!$A$2:$A$4,Calibration!$C$2:$C$4,E103)</f>
        <v>697.32655393531684</v>
      </c>
      <c r="L103" s="2">
        <f>TREND(Calibration!$A$2:$A$4,Calibration!$D$2:$D$4,G103)</f>
        <v>597.69157491371141</v>
      </c>
    </row>
    <row r="104" spans="1:12" x14ac:dyDescent="0.25">
      <c r="A104">
        <v>508333</v>
      </c>
      <c r="B104">
        <v>13.678000450000001</v>
      </c>
      <c r="C104">
        <v>0.63829999999999998</v>
      </c>
      <c r="D104">
        <v>1222.4890136700001</v>
      </c>
      <c r="E104">
        <v>1.5385999699999999</v>
      </c>
      <c r="F104">
        <v>769.80297852000001</v>
      </c>
      <c r="G104">
        <v>1.55589998</v>
      </c>
      <c r="H104">
        <v>9.9000003020963209E+37</v>
      </c>
      <c r="J104" s="2">
        <f>TREND(Calibration!$A$2:$A$4,Calibration!$B$2:$B$4,C104)</f>
        <v>408.22137149392597</v>
      </c>
      <c r="K104" s="2">
        <f>TREND(Calibration!$A$2:$A$4,Calibration!$C$2:$C$4,E104)</f>
        <v>602.7344375533761</v>
      </c>
      <c r="L104" s="2">
        <f>TREND(Calibration!$A$2:$A$4,Calibration!$D$2:$D$4,G104)</f>
        <v>600.3711322709961</v>
      </c>
    </row>
    <row r="105" spans="1:12" x14ac:dyDescent="0.25">
      <c r="A105">
        <v>513333</v>
      </c>
      <c r="B105">
        <v>13.63300037</v>
      </c>
      <c r="C105">
        <v>0.63669997</v>
      </c>
      <c r="D105">
        <v>1212.06994629</v>
      </c>
      <c r="E105">
        <v>1.4592000199999999</v>
      </c>
      <c r="F105">
        <v>911.54199218999997</v>
      </c>
      <c r="G105">
        <v>1.5730999699999999</v>
      </c>
      <c r="H105">
        <v>1359.87597656</v>
      </c>
      <c r="J105" s="2">
        <f>TREND(Calibration!$A$2:$A$4,Calibration!$B$2:$B$4,C105)</f>
        <v>407.23995976973305</v>
      </c>
      <c r="K105" s="2">
        <f>TREND(Calibration!$A$2:$A$4,Calibration!$C$2:$C$4,E105)</f>
        <v>570.61036695920689</v>
      </c>
      <c r="L105" s="2">
        <f>TREND(Calibration!$A$2:$A$4,Calibration!$D$2:$D$4,G105)</f>
        <v>607.46163824709845</v>
      </c>
    </row>
    <row r="106" spans="1:12" x14ac:dyDescent="0.25">
      <c r="A106">
        <v>518332</v>
      </c>
      <c r="B106">
        <v>13.586000439999999</v>
      </c>
      <c r="C106">
        <v>0.62970000999999998</v>
      </c>
      <c r="D106">
        <v>1351.7800293</v>
      </c>
      <c r="E106">
        <v>1.43599999</v>
      </c>
      <c r="F106">
        <v>833.69897461000005</v>
      </c>
      <c r="G106">
        <v>1.59850001</v>
      </c>
      <c r="H106">
        <v>9.9000003020963209E+37</v>
      </c>
      <c r="J106" s="2">
        <f>TREND(Calibration!$A$2:$A$4,Calibration!$B$2:$B$4,C106)</f>
        <v>402.94638851614303</v>
      </c>
      <c r="K106" s="2">
        <f>TREND(Calibration!$A$2:$A$4,Calibration!$C$2:$C$4,E106)</f>
        <v>561.22397060118851</v>
      </c>
      <c r="L106" s="2">
        <f>TREND(Calibration!$A$2:$A$4,Calibration!$D$2:$D$4,G106)</f>
        <v>617.93252430070879</v>
      </c>
    </row>
    <row r="107" spans="1:12" x14ac:dyDescent="0.25">
      <c r="A107">
        <v>523334</v>
      </c>
      <c r="B107">
        <v>13.524000170000001</v>
      </c>
      <c r="C107">
        <v>0.63080000999999997</v>
      </c>
      <c r="D107">
        <v>1287.70996094</v>
      </c>
      <c r="E107">
        <v>1.5298999499999999</v>
      </c>
      <c r="F107">
        <v>920.84802246000004</v>
      </c>
      <c r="G107">
        <v>1.60720003</v>
      </c>
      <c r="H107">
        <v>1179.67700195</v>
      </c>
      <c r="J107" s="2">
        <f>TREND(Calibration!$A$2:$A$4,Calibration!$B$2:$B$4,C107)</f>
        <v>403.62109642575234</v>
      </c>
      <c r="K107" s="2">
        <f>TREND(Calibration!$A$2:$A$4,Calibration!$C$2:$C$4,E107)</f>
        <v>599.21453537899583</v>
      </c>
      <c r="L107" s="2">
        <f>TREND(Calibration!$A$2:$A$4,Calibration!$D$2:$D$4,G107)</f>
        <v>621.51901149065543</v>
      </c>
    </row>
    <row r="108" spans="1:12" x14ac:dyDescent="0.25">
      <c r="A108">
        <v>528332</v>
      </c>
      <c r="B108">
        <v>13.43000031</v>
      </c>
      <c r="C108">
        <v>0.63669997</v>
      </c>
      <c r="D108">
        <v>916.52197265999996</v>
      </c>
      <c r="E108">
        <v>1.54990005</v>
      </c>
      <c r="F108">
        <v>903.28802489999998</v>
      </c>
      <c r="G108">
        <v>1.60549998</v>
      </c>
      <c r="H108">
        <v>9.9000003020963209E+37</v>
      </c>
      <c r="J108" s="2">
        <f>TREND(Calibration!$A$2:$A$4,Calibration!$B$2:$B$4,C108)</f>
        <v>407.23995976973305</v>
      </c>
      <c r="K108" s="2">
        <f>TREND(Calibration!$A$2:$A$4,Calibration!$C$2:$C$4,E108)</f>
        <v>607.30628637242137</v>
      </c>
      <c r="L108" s="2">
        <f>TREND(Calibration!$A$2:$A$4,Calibration!$D$2:$D$4,G108)</f>
        <v>620.81818464804257</v>
      </c>
    </row>
    <row r="109" spans="1:12" x14ac:dyDescent="0.25">
      <c r="A109">
        <v>533333</v>
      </c>
      <c r="B109">
        <v>13.43000031</v>
      </c>
      <c r="C109">
        <v>0.63400000000000001</v>
      </c>
      <c r="D109">
        <v>907.60498046999999</v>
      </c>
      <c r="E109">
        <v>1.4737999399999999</v>
      </c>
      <c r="F109">
        <v>1301.3389892600001</v>
      </c>
      <c r="G109">
        <v>1.62609994</v>
      </c>
      <c r="H109">
        <v>1297.6359863299999</v>
      </c>
      <c r="J109" s="2">
        <f>TREND(Calibration!$A$2:$A$4,Calibration!$B$2:$B$4,C109)</f>
        <v>405.58387693818037</v>
      </c>
      <c r="K109" s="2">
        <f>TREND(Calibration!$A$2:$A$4,Calibration!$C$2:$C$4,E109)</f>
        <v>576.51728328282195</v>
      </c>
      <c r="L109" s="2">
        <f>TREND(Calibration!$A$2:$A$4,Calibration!$D$2:$D$4,G109)</f>
        <v>629.31029071830585</v>
      </c>
    </row>
    <row r="110" spans="1:12" x14ac:dyDescent="0.25">
      <c r="A110">
        <v>538333</v>
      </c>
      <c r="B110">
        <v>13.43000031</v>
      </c>
      <c r="C110">
        <v>0.62639999000000002</v>
      </c>
      <c r="D110">
        <v>893.89898682</v>
      </c>
      <c r="E110">
        <v>1.48889995</v>
      </c>
      <c r="F110">
        <v>1291.1059570299999</v>
      </c>
      <c r="G110">
        <v>1.61259997</v>
      </c>
      <c r="H110">
        <v>9.9000003020963209E+37</v>
      </c>
      <c r="J110" s="2">
        <f>TREND(Calibration!$A$2:$A$4,Calibration!$B$2:$B$4,C110)</f>
        <v>400.92225251989845</v>
      </c>
      <c r="K110" s="2">
        <f>TREND(Calibration!$A$2:$A$4,Calibration!$C$2:$C$4,E110)</f>
        <v>582.62652878250628</v>
      </c>
      <c r="L110" s="2">
        <f>TREND(Calibration!$A$2:$A$4,Calibration!$D$2:$D$4,G110)</f>
        <v>623.74507713607693</v>
      </c>
    </row>
    <row r="111" spans="1:12" x14ac:dyDescent="0.25">
      <c r="A111">
        <v>543332</v>
      </c>
      <c r="B111">
        <v>13.43000031</v>
      </c>
      <c r="C111">
        <v>0.62699996999999996</v>
      </c>
      <c r="D111">
        <v>1028.26501465</v>
      </c>
      <c r="E111">
        <v>1.52289999</v>
      </c>
      <c r="F111">
        <v>9.9000003020963209E+37</v>
      </c>
      <c r="G111">
        <v>1.61689997</v>
      </c>
      <c r="H111">
        <v>9.9000003020963209E+37</v>
      </c>
      <c r="J111" s="2">
        <f>TREND(Calibration!$A$2:$A$4,Calibration!$B$2:$B$4,C111)</f>
        <v>401.29026274863241</v>
      </c>
      <c r="K111" s="2">
        <f>TREND(Calibration!$A$2:$A$4,Calibration!$C$2:$C$4,E111)</f>
        <v>596.38245287521136</v>
      </c>
      <c r="L111" s="2">
        <f>TREND(Calibration!$A$2:$A$4,Calibration!$D$2:$D$4,G111)</f>
        <v>625.51770466069991</v>
      </c>
    </row>
    <row r="112" spans="1:12" x14ac:dyDescent="0.25">
      <c r="A112">
        <v>548332</v>
      </c>
      <c r="B112">
        <v>13.43599987</v>
      </c>
      <c r="C112">
        <v>0.62209999999999999</v>
      </c>
      <c r="D112">
        <v>558.95098876999998</v>
      </c>
      <c r="E112">
        <v>1.55589998</v>
      </c>
      <c r="F112">
        <v>9.9000003020963209E+37</v>
      </c>
      <c r="G112">
        <v>1.59529996</v>
      </c>
      <c r="H112">
        <v>1180.2869873</v>
      </c>
      <c r="J112" s="2">
        <f>TREND(Calibration!$A$2:$A$4,Calibration!$B$2:$B$4,C112)</f>
        <v>398.28476409786111</v>
      </c>
      <c r="K112" s="2">
        <f>TREND(Calibration!$A$2:$A$4,Calibration!$C$2:$C$4,E112)</f>
        <v>609.7337712118964</v>
      </c>
      <c r="L112" s="2">
        <f>TREND(Calibration!$A$2:$A$4,Calibration!$D$2:$D$4,G112)</f>
        <v>616.61333901927401</v>
      </c>
    </row>
    <row r="113" spans="1:12" x14ac:dyDescent="0.25">
      <c r="A113">
        <v>553333</v>
      </c>
      <c r="B113">
        <v>13.449000359999999</v>
      </c>
      <c r="C113">
        <v>0.62319999999999998</v>
      </c>
      <c r="D113">
        <v>307.05200194999998</v>
      </c>
      <c r="E113">
        <v>1.55050004</v>
      </c>
      <c r="F113">
        <v>9.9000003020963209E+37</v>
      </c>
      <c r="G113">
        <v>1.57959998</v>
      </c>
      <c r="H113">
        <v>9.9000003020963209E+37</v>
      </c>
      <c r="J113" s="2">
        <f>TREND(Calibration!$A$2:$A$4,Calibration!$B$2:$B$4,C113)</f>
        <v>398.95947200747042</v>
      </c>
      <c r="K113" s="2">
        <f>TREND(Calibration!$A$2:$A$4,Calibration!$C$2:$C$4,E113)</f>
        <v>607.54903364261236</v>
      </c>
      <c r="L113" s="2">
        <f>TREND(Calibration!$A$2:$A$4,Calibration!$D$2:$D$4,G113)</f>
        <v>610.14119560438326</v>
      </c>
    </row>
    <row r="114" spans="1:12" x14ac:dyDescent="0.25">
      <c r="A114">
        <v>558332</v>
      </c>
      <c r="B114">
        <v>13.43299961</v>
      </c>
      <c r="C114">
        <v>0.62209999999999999</v>
      </c>
      <c r="D114">
        <v>477.95700073</v>
      </c>
      <c r="E114">
        <v>1.5811999999999999</v>
      </c>
      <c r="F114">
        <v>9.9000003020963209E+37</v>
      </c>
      <c r="G114">
        <v>1.5596000000000001</v>
      </c>
      <c r="H114">
        <v>9.9000003020963209E+37</v>
      </c>
      <c r="J114" s="2">
        <f>TREND(Calibration!$A$2:$A$4,Calibration!$B$2:$B$4,C114)</f>
        <v>398.28476409786111</v>
      </c>
      <c r="K114" s="2">
        <f>TREND(Calibration!$A$2:$A$4,Calibration!$C$2:$C$4,E114)</f>
        <v>619.96979313022121</v>
      </c>
      <c r="L114" s="2">
        <f>TREND(Calibration!$A$2:$A$4,Calibration!$D$2:$D$4,G114)</f>
        <v>601.89642466486953</v>
      </c>
    </row>
    <row r="115" spans="1:12" x14ac:dyDescent="0.25">
      <c r="A115">
        <v>563333</v>
      </c>
      <c r="B115">
        <v>13.38399982</v>
      </c>
      <c r="C115">
        <v>0.61940002000000005</v>
      </c>
      <c r="D115">
        <v>535.96801758000004</v>
      </c>
      <c r="E115">
        <v>1.5811999999999999</v>
      </c>
      <c r="F115">
        <v>935.94702147999999</v>
      </c>
      <c r="G115">
        <v>1.5542000499999999</v>
      </c>
      <c r="H115">
        <v>9.9000003020963209E+37</v>
      </c>
      <c r="J115" s="2">
        <f>TREND(Calibration!$A$2:$A$4,Calibration!$B$2:$B$4,C115)</f>
        <v>396.62867513260022</v>
      </c>
      <c r="K115" s="2">
        <f>TREND(Calibration!$A$2:$A$4,Calibration!$C$2:$C$4,E115)</f>
        <v>619.96979313022121</v>
      </c>
      <c r="L115" s="2">
        <f>TREND(Calibration!$A$2:$A$4,Calibration!$D$2:$D$4,G115)</f>
        <v>599.67035489705836</v>
      </c>
    </row>
    <row r="116" spans="1:12" x14ac:dyDescent="0.25">
      <c r="A116">
        <v>568333</v>
      </c>
      <c r="B116">
        <v>13.352000240000001</v>
      </c>
      <c r="C116">
        <v>0.62639999000000002</v>
      </c>
      <c r="D116">
        <v>643.46600341999999</v>
      </c>
      <c r="E116">
        <v>1.55480003</v>
      </c>
      <c r="F116">
        <v>844.28900146000001</v>
      </c>
      <c r="G116">
        <v>1.56939995</v>
      </c>
      <c r="H116">
        <v>9.9000003020963209E+37</v>
      </c>
      <c r="J116" s="2">
        <f>TREND(Calibration!$A$2:$A$4,Calibration!$B$2:$B$4,C116)</f>
        <v>400.92225251989845</v>
      </c>
      <c r="K116" s="2">
        <f>TREND(Calibration!$A$2:$A$4,Calibration!$C$2:$C$4,E116)</f>
        <v>609.28874736175476</v>
      </c>
      <c r="L116" s="2">
        <f>TREND(Calibration!$A$2:$A$4,Calibration!$D$2:$D$4,G116)</f>
        <v>605.93634585322513</v>
      </c>
    </row>
    <row r="117" spans="1:12" x14ac:dyDescent="0.25">
      <c r="A117">
        <v>573334</v>
      </c>
      <c r="B117">
        <v>13.32900047</v>
      </c>
      <c r="C117">
        <v>0.62429999999999997</v>
      </c>
      <c r="D117">
        <v>574.10400390999996</v>
      </c>
      <c r="E117">
        <v>1.5801999600000001</v>
      </c>
      <c r="F117">
        <v>1067.4720459</v>
      </c>
      <c r="G117">
        <v>1.5791000100000001</v>
      </c>
      <c r="H117">
        <v>9.9000003020963209E+37</v>
      </c>
      <c r="J117" s="2">
        <f>TREND(Calibration!$A$2:$A$4,Calibration!$B$2:$B$4,C117)</f>
        <v>399.63417991707979</v>
      </c>
      <c r="K117" s="2">
        <f>TREND(Calibration!$A$2:$A$4,Calibration!$C$2:$C$4,E117)</f>
        <v>619.56519142005652</v>
      </c>
      <c r="L117" s="2">
        <f>TREND(Calibration!$A$2:$A$4,Calibration!$D$2:$D$4,G117)</f>
        <v>609.93508849194473</v>
      </c>
    </row>
    <row r="118" spans="1:12" x14ac:dyDescent="0.25">
      <c r="A118">
        <v>578334</v>
      </c>
      <c r="B118">
        <v>13.33199978</v>
      </c>
      <c r="C118">
        <v>0.63080000999999997</v>
      </c>
      <c r="D118">
        <v>1037.5379638700001</v>
      </c>
      <c r="E118">
        <v>1.5666999800000001</v>
      </c>
      <c r="F118">
        <v>1136.3210449200001</v>
      </c>
      <c r="G118">
        <v>1.5995999599999999</v>
      </c>
      <c r="H118">
        <v>9.9000003020963209E+37</v>
      </c>
      <c r="J118" s="2">
        <f>TREND(Calibration!$A$2:$A$4,Calibration!$B$2:$B$4,C118)</f>
        <v>403.62109642575234</v>
      </c>
      <c r="K118" s="2">
        <f>TREND(Calibration!$A$2:$A$4,Calibration!$C$2:$C$4,E118)</f>
        <v>614.10329490072786</v>
      </c>
      <c r="L118" s="2">
        <f>TREND(Calibration!$A$2:$A$4,Calibration!$D$2:$D$4,G118)</f>
        <v>618.38596654389698</v>
      </c>
    </row>
    <row r="119" spans="1:12" x14ac:dyDescent="0.25">
      <c r="A119">
        <v>583333</v>
      </c>
      <c r="B119">
        <v>13.352000240000001</v>
      </c>
      <c r="C119">
        <v>0.63239997999999997</v>
      </c>
      <c r="D119">
        <v>881.09197998000002</v>
      </c>
      <c r="E119">
        <v>1.58609998</v>
      </c>
      <c r="F119">
        <v>1066.47302246</v>
      </c>
      <c r="G119">
        <v>1.6088000499999999</v>
      </c>
      <c r="H119">
        <v>9.9000003020963209E+37</v>
      </c>
      <c r="J119" s="2">
        <f>TREND(Calibration!$A$2:$A$4,Calibration!$B$2:$B$4,C119)</f>
        <v>404.60247134769565</v>
      </c>
      <c r="K119" s="2">
        <f>TREND(Calibration!$A$2:$A$4,Calibration!$C$2:$C$4,E119)</f>
        <v>621.95225411955448</v>
      </c>
      <c r="L119" s="2">
        <f>TREND(Calibration!$A$2:$A$4,Calibration!$D$2:$D$4,G119)</f>
        <v>622.17860207017804</v>
      </c>
    </row>
    <row r="120" spans="1:12" x14ac:dyDescent="0.25">
      <c r="A120">
        <v>588332</v>
      </c>
      <c r="B120">
        <v>13.33199978</v>
      </c>
      <c r="C120">
        <v>0.63290000000000002</v>
      </c>
      <c r="D120">
        <v>989.30401611000002</v>
      </c>
      <c r="E120">
        <v>1.59309995</v>
      </c>
      <c r="F120">
        <v>1032.64099121</v>
      </c>
      <c r="G120">
        <v>1.61469996</v>
      </c>
      <c r="H120">
        <v>9.9000003020963209E+37</v>
      </c>
      <c r="J120" s="2">
        <f>TREND(Calibration!$A$2:$A$4,Calibration!$B$2:$B$4,C120)</f>
        <v>404.90916902857106</v>
      </c>
      <c r="K120" s="2">
        <f>TREND(Calibration!$A$2:$A$4,Calibration!$C$2:$C$4,E120)</f>
        <v>624.78434066919431</v>
      </c>
      <c r="L120" s="2">
        <f>TREND(Calibration!$A$2:$A$4,Calibration!$D$2:$D$4,G120)</f>
        <v>624.61077482803807</v>
      </c>
    </row>
    <row r="121" spans="1:12" x14ac:dyDescent="0.25">
      <c r="A121">
        <v>593333</v>
      </c>
      <c r="B121">
        <v>13.36200047</v>
      </c>
      <c r="C121">
        <v>0.62540001000000001</v>
      </c>
      <c r="D121">
        <v>9.9000003020963209E+37</v>
      </c>
      <c r="E121">
        <v>1.5822999499999999</v>
      </c>
      <c r="F121">
        <v>793.48901366999996</v>
      </c>
      <c r="G121">
        <v>1.6211999699999999</v>
      </c>
      <c r="H121">
        <v>9.9000003020963209E+37</v>
      </c>
      <c r="J121" s="2">
        <f>TREND(Calibration!$A$2:$A$4,Calibration!$B$2:$B$4,C121)</f>
        <v>400.30889396039743</v>
      </c>
      <c r="K121" s="2">
        <f>TREND(Calibration!$A$2:$A$4,Calibration!$C$2:$C$4,E121)</f>
        <v>620.41481698036284</v>
      </c>
      <c r="L121" s="2">
        <f>TREND(Calibration!$A$2:$A$4,Calibration!$D$2:$D$4,G121)</f>
        <v>627.29033218532288</v>
      </c>
    </row>
    <row r="122" spans="1:12" x14ac:dyDescent="0.25">
      <c r="A122">
        <v>598334</v>
      </c>
      <c r="B122">
        <v>13.397000309999999</v>
      </c>
      <c r="C122">
        <v>0.63719999999999999</v>
      </c>
      <c r="D122">
        <v>572.57897949000005</v>
      </c>
      <c r="E122">
        <v>1.56449997</v>
      </c>
      <c r="F122">
        <v>9.9000003020963209E+37</v>
      </c>
      <c r="G122">
        <v>1.63740003</v>
      </c>
      <c r="H122">
        <v>1004.08300781</v>
      </c>
      <c r="J122" s="2">
        <f>TREND(Calibration!$A$2:$A$4,Calibration!$B$2:$B$4,C122)</f>
        <v>407.5466635843166</v>
      </c>
      <c r="K122" s="2">
        <f>TREND(Calibration!$A$2:$A$4,Calibration!$C$2:$C$4,E122)</f>
        <v>613.21320269603655</v>
      </c>
      <c r="L122" s="2">
        <f>TREND(Calibration!$A$2:$A$4,Calibration!$D$2:$D$4,G122)</f>
        <v>633.96862805893772</v>
      </c>
    </row>
    <row r="123" spans="1:12" x14ac:dyDescent="0.25">
      <c r="A123">
        <v>603334</v>
      </c>
      <c r="B123">
        <v>13.394000050000001</v>
      </c>
      <c r="C123">
        <v>0.63450002999999999</v>
      </c>
      <c r="D123">
        <v>972.48901366999996</v>
      </c>
      <c r="E123">
        <v>1.56400001</v>
      </c>
      <c r="F123">
        <v>9.9000003020963209E+37</v>
      </c>
      <c r="G123">
        <v>1.61150002</v>
      </c>
      <c r="H123">
        <v>9.9000003020963209E+37</v>
      </c>
      <c r="J123" s="2">
        <f>TREND(Calibration!$A$2:$A$4,Calibration!$B$2:$B$4,C123)</f>
        <v>405.89058075276398</v>
      </c>
      <c r="K123" s="2">
        <f>TREND(Calibration!$A$2:$A$4,Calibration!$C$2:$C$4,E123)</f>
        <v>613.01092611608578</v>
      </c>
      <c r="L123" s="2">
        <f>TREND(Calibration!$A$2:$A$4,Calibration!$D$2:$D$4,G123)</f>
        <v>623.29163489288885</v>
      </c>
    </row>
    <row r="124" spans="1:12" x14ac:dyDescent="0.25">
      <c r="A124">
        <v>608335</v>
      </c>
      <c r="B124">
        <v>13.40999985</v>
      </c>
      <c r="C124">
        <v>0.63080000999999997</v>
      </c>
      <c r="D124">
        <v>9.9000003020963209E+37</v>
      </c>
      <c r="E124">
        <v>1.52349997</v>
      </c>
      <c r="F124">
        <v>9.9000003020963209E+37</v>
      </c>
      <c r="G124">
        <v>1.6093000200000001</v>
      </c>
      <c r="H124">
        <v>1081.4210205100001</v>
      </c>
      <c r="J124" s="2">
        <f>TREND(Calibration!$A$2:$A$4,Calibration!$B$2:$B$4,C124)</f>
        <v>403.62109642575234</v>
      </c>
      <c r="K124" s="2">
        <f>TREND(Calibration!$A$2:$A$4,Calibration!$C$2:$C$4,E124)</f>
        <v>596.625196099547</v>
      </c>
      <c r="L124" s="2">
        <f>TREND(Calibration!$A$2:$A$4,Calibration!$D$2:$D$4,G124)</f>
        <v>622.38470918261658</v>
      </c>
    </row>
    <row r="125" spans="1:12" x14ac:dyDescent="0.25">
      <c r="A125">
        <v>613334</v>
      </c>
      <c r="B125">
        <v>13.37100029</v>
      </c>
      <c r="C125">
        <v>0.62970000999999998</v>
      </c>
      <c r="D125">
        <v>670.18701171999999</v>
      </c>
      <c r="E125">
        <v>1.4770000000000001</v>
      </c>
      <c r="F125">
        <v>1106.6899414100001</v>
      </c>
      <c r="G125">
        <v>1.62609994</v>
      </c>
      <c r="H125">
        <v>9.9000003020963209E+37</v>
      </c>
      <c r="J125" s="2">
        <f>TREND(Calibration!$A$2:$A$4,Calibration!$B$2:$B$4,C125)</f>
        <v>402.94638851614303</v>
      </c>
      <c r="K125" s="2">
        <f>TREND(Calibration!$A$2:$A$4,Calibration!$C$2:$C$4,E125)</f>
        <v>577.8119812435333</v>
      </c>
      <c r="L125" s="2">
        <f>TREND(Calibration!$A$2:$A$4,Calibration!$D$2:$D$4,G125)</f>
        <v>629.31029071830585</v>
      </c>
    </row>
    <row r="126" spans="1:12" x14ac:dyDescent="0.25">
      <c r="A126">
        <v>618334</v>
      </c>
      <c r="B126">
        <v>13.37800026</v>
      </c>
      <c r="C126">
        <v>0.62809998</v>
      </c>
      <c r="D126">
        <v>550.07299805000002</v>
      </c>
      <c r="E126">
        <v>1.4284000400000001</v>
      </c>
      <c r="F126">
        <v>1065.0479736299999</v>
      </c>
      <c r="G126">
        <v>1.64709997</v>
      </c>
      <c r="H126">
        <v>9.9000003020963209E+37</v>
      </c>
      <c r="J126" s="2">
        <f>TREND(Calibration!$A$2:$A$4,Calibration!$B$2:$B$4,C126)</f>
        <v>401.96497679195005</v>
      </c>
      <c r="K126" s="2">
        <f>TREND(Calibration!$A$2:$A$4,Calibration!$C$2:$C$4,E126)</f>
        <v>558.14914082721316</v>
      </c>
      <c r="L126" s="2">
        <f>TREND(Calibration!$A$2:$A$4,Calibration!$D$2:$D$4,G126)</f>
        <v>637.9673212289822</v>
      </c>
    </row>
    <row r="127" spans="1:12" x14ac:dyDescent="0.25">
      <c r="A127">
        <v>623334</v>
      </c>
      <c r="B127">
        <v>13.449000359999999</v>
      </c>
      <c r="C127">
        <v>0.62480002999999995</v>
      </c>
      <c r="D127">
        <v>477.71301269999998</v>
      </c>
      <c r="E127">
        <v>1.4943000099999999</v>
      </c>
      <c r="F127">
        <v>1214.3289794899999</v>
      </c>
      <c r="G127">
        <v>1.6584999600000001</v>
      </c>
      <c r="H127">
        <v>9.9000003020963209E+37</v>
      </c>
      <c r="J127" s="2">
        <f>TREND(Calibration!$A$2:$A$4,Calibration!$B$2:$B$4,C127)</f>
        <v>399.94088373166335</v>
      </c>
      <c r="K127" s="2">
        <f>TREND(Calibration!$A$2:$A$4,Calibration!$C$2:$C$4,E127)</f>
        <v>584.8113149020536</v>
      </c>
      <c r="L127" s="2">
        <f>TREND(Calibration!$A$2:$A$4,Calibration!$D$2:$D$4,G127)</f>
        <v>642.66684124163964</v>
      </c>
    </row>
    <row r="128" spans="1:12" x14ac:dyDescent="0.25">
      <c r="A128">
        <v>628335</v>
      </c>
      <c r="B128">
        <v>13.510999679999999</v>
      </c>
      <c r="C128">
        <v>0.62370002000000002</v>
      </c>
      <c r="D128">
        <v>-9.9000003020963209E+37</v>
      </c>
      <c r="E128">
        <v>1.5110000400000001</v>
      </c>
      <c r="F128">
        <v>9.9000003020963209E+37</v>
      </c>
      <c r="G128">
        <v>1.6535999800000001</v>
      </c>
      <c r="H128">
        <v>9.9000003020963209E+37</v>
      </c>
      <c r="J128" s="2">
        <f>TREND(Calibration!$A$2:$A$4,Calibration!$B$2:$B$4,C128)</f>
        <v>399.26616968834577</v>
      </c>
      <c r="K128" s="2">
        <f>TREND(Calibration!$A$2:$A$4,Calibration!$C$2:$C$4,E128)</f>
        <v>591.56790533623837</v>
      </c>
      <c r="L128" s="2">
        <f>TREND(Calibration!$A$2:$A$4,Calibration!$D$2:$D$4,G128)</f>
        <v>640.64687858626701</v>
      </c>
    </row>
    <row r="129" spans="1:12" x14ac:dyDescent="0.25">
      <c r="A129">
        <v>633334</v>
      </c>
      <c r="B129">
        <v>13.666999819999999</v>
      </c>
      <c r="C129">
        <v>0.62809998</v>
      </c>
      <c r="D129">
        <v>616.32702637</v>
      </c>
      <c r="E129">
        <v>1.4111000300000001</v>
      </c>
      <c r="F129">
        <v>1082.27697754</v>
      </c>
      <c r="G129">
        <v>1.6487000000000001</v>
      </c>
      <c r="H129">
        <v>9.9000003020963209E+37</v>
      </c>
      <c r="J129" s="2">
        <f>TREND(Calibration!$A$2:$A$4,Calibration!$B$2:$B$4,C129)</f>
        <v>401.96497679195005</v>
      </c>
      <c r="K129" s="2">
        <f>TREND(Calibration!$A$2:$A$4,Calibration!$C$2:$C$4,E129)</f>
        <v>551.14980716869286</v>
      </c>
      <c r="L129" s="2">
        <f>TREND(Calibration!$A$2:$A$4,Calibration!$D$2:$D$4,G129)</f>
        <v>638.62691593089448</v>
      </c>
    </row>
    <row r="130" spans="1:12" x14ac:dyDescent="0.25">
      <c r="A130">
        <v>638335</v>
      </c>
      <c r="B130">
        <v>13.756999970000001</v>
      </c>
      <c r="C130">
        <v>0.62699996999999996</v>
      </c>
      <c r="D130">
        <v>1031.93395996</v>
      </c>
      <c r="E130">
        <v>1.4894000300000001</v>
      </c>
      <c r="F130">
        <v>733.74200439000003</v>
      </c>
      <c r="G130">
        <v>1.6460000299999999</v>
      </c>
      <c r="H130">
        <v>9.9000003020963209E+37</v>
      </c>
      <c r="J130" s="2">
        <f>TREND(Calibration!$A$2:$A$4,Calibration!$B$2:$B$4,C130)</f>
        <v>401.29026274863241</v>
      </c>
      <c r="K130" s="2">
        <f>TREND(Calibration!$A$2:$A$4,Calibration!$C$2:$C$4,E130)</f>
        <v>582.82885391272032</v>
      </c>
      <c r="L130" s="2">
        <f>TREND(Calibration!$A$2:$A$4,Calibration!$D$2:$D$4,G130)</f>
        <v>637.51388310818368</v>
      </c>
    </row>
    <row r="131" spans="1:12" x14ac:dyDescent="0.25">
      <c r="A131">
        <v>643334</v>
      </c>
      <c r="B131">
        <v>13.87100029</v>
      </c>
      <c r="C131">
        <v>0.62370002000000002</v>
      </c>
      <c r="D131">
        <v>817.02001953000001</v>
      </c>
      <c r="E131">
        <v>1.48570001</v>
      </c>
      <c r="F131">
        <v>1145.9350585899999</v>
      </c>
      <c r="G131">
        <v>1.6227999900000001</v>
      </c>
      <c r="H131">
        <v>9.9000003020963209E+37</v>
      </c>
      <c r="J131" s="2">
        <f>TREND(Calibration!$A$2:$A$4,Calibration!$B$2:$B$4,C131)</f>
        <v>399.26616968834577</v>
      </c>
      <c r="K131" s="2">
        <f>TREND(Calibration!$A$2:$A$4,Calibration!$C$2:$C$4,E131)</f>
        <v>581.33187937205821</v>
      </c>
      <c r="L131" s="2">
        <f>TREND(Calibration!$A$2:$A$4,Calibration!$D$2:$D$4,G131)</f>
        <v>627.9499227648455</v>
      </c>
    </row>
    <row r="132" spans="1:12" x14ac:dyDescent="0.25">
      <c r="A132">
        <v>648334</v>
      </c>
      <c r="B132">
        <v>13.96199989</v>
      </c>
      <c r="C132">
        <v>0.62589996999999997</v>
      </c>
      <c r="D132">
        <v>1065.68200684</v>
      </c>
      <c r="E132">
        <v>1.5175000400000001</v>
      </c>
      <c r="F132">
        <v>997.85998534999999</v>
      </c>
      <c r="G132">
        <v>1.6211999699999999</v>
      </c>
      <c r="H132">
        <v>9.9000003020963209E+37</v>
      </c>
      <c r="J132" s="2">
        <f>TREND(Calibration!$A$2:$A$4,Calibration!$B$2:$B$4,C132)</f>
        <v>400.6155548390231</v>
      </c>
      <c r="K132" s="2">
        <f>TREND(Calibration!$A$2:$A$4,Calibration!$C$2:$C$4,E132)</f>
        <v>594.19771126007208</v>
      </c>
      <c r="L132" s="2">
        <f>TREND(Calibration!$A$2:$A$4,Calibration!$D$2:$D$4,G132)</f>
        <v>627.29033218532288</v>
      </c>
    </row>
    <row r="133" spans="1:12" x14ac:dyDescent="0.25">
      <c r="A133">
        <v>653346</v>
      </c>
      <c r="B133">
        <v>13.925999640000001</v>
      </c>
      <c r="C133">
        <v>0.62970000999999998</v>
      </c>
      <c r="D133">
        <v>9.9000003020963209E+37</v>
      </c>
      <c r="E133">
        <v>1.52509999</v>
      </c>
      <c r="F133">
        <v>772.90600586000005</v>
      </c>
      <c r="G133">
        <v>1.5995999599999999</v>
      </c>
      <c r="H133">
        <v>9.9000003020963209E+37</v>
      </c>
      <c r="J133" s="2">
        <f>TREND(Calibration!$A$2:$A$4,Calibration!$B$2:$B$4,C133)</f>
        <v>402.94638851614303</v>
      </c>
      <c r="K133" s="2">
        <f>TREND(Calibration!$A$2:$A$4,Calibration!$C$2:$C$4,E133)</f>
        <v>597.27254103404732</v>
      </c>
      <c r="L133" s="2">
        <f>TREND(Calibration!$A$2:$A$4,Calibration!$D$2:$D$4,G133)</f>
        <v>618.38596654389698</v>
      </c>
    </row>
    <row r="134" spans="1:12" x14ac:dyDescent="0.25">
      <c r="A134">
        <v>658335</v>
      </c>
      <c r="B134">
        <v>13.96800041</v>
      </c>
      <c r="C134">
        <v>0.62429999999999997</v>
      </c>
      <c r="D134">
        <v>925.68701171999999</v>
      </c>
      <c r="E134">
        <v>1.4986000100000001</v>
      </c>
      <c r="F134">
        <v>1107.05700684</v>
      </c>
      <c r="G134">
        <v>1.58990002</v>
      </c>
      <c r="H134">
        <v>9.9000003020963209E+37</v>
      </c>
      <c r="J134" s="2">
        <f>TREND(Calibration!$A$2:$A$4,Calibration!$B$2:$B$4,C134)</f>
        <v>399.63417991707979</v>
      </c>
      <c r="K134" s="2">
        <f>TREND(Calibration!$A$2:$A$4,Calibration!$C$2:$C$4,E134)</f>
        <v>586.55103266705135</v>
      </c>
      <c r="L134" s="2">
        <f>TREND(Calibration!$A$2:$A$4,Calibration!$D$2:$D$4,G134)</f>
        <v>614.38727337385239</v>
      </c>
    </row>
    <row r="135" spans="1:12" x14ac:dyDescent="0.25">
      <c r="A135">
        <v>663334</v>
      </c>
      <c r="B135">
        <v>13.91300011</v>
      </c>
      <c r="C135">
        <v>0.63180000000000003</v>
      </c>
      <c r="D135">
        <v>134.19599915000001</v>
      </c>
      <c r="E135">
        <v>1.5305000499999999</v>
      </c>
      <c r="F135">
        <v>9.9000003020963209E+37</v>
      </c>
      <c r="G135">
        <v>1.6028000099999999</v>
      </c>
      <c r="H135">
        <v>9.9000003020963209E+37</v>
      </c>
      <c r="J135" s="2">
        <f>TREND(Calibration!$A$2:$A$4,Calibration!$B$2:$B$4,C135)</f>
        <v>404.23446111896169</v>
      </c>
      <c r="K135" s="2">
        <f>TREND(Calibration!$A$2:$A$4,Calibration!$C$2:$C$4,E135)</f>
        <v>599.45732715359463</v>
      </c>
      <c r="L135" s="2">
        <f>TREND(Calibration!$A$2:$A$4,Calibration!$D$2:$D$4,G135)</f>
        <v>619.70515182533177</v>
      </c>
    </row>
    <row r="136" spans="1:12" x14ac:dyDescent="0.25">
      <c r="A136">
        <v>668334</v>
      </c>
      <c r="B136">
        <v>13.847999570000001</v>
      </c>
      <c r="C136">
        <v>0.62639999000000002</v>
      </c>
      <c r="D136">
        <v>1332.6719970700001</v>
      </c>
      <c r="E136">
        <v>1.52890003</v>
      </c>
      <c r="F136">
        <v>846.93798828000001</v>
      </c>
      <c r="G136">
        <v>1.5942000199999999</v>
      </c>
      <c r="H136">
        <v>9.9000003020963209E+37</v>
      </c>
      <c r="J136" s="2">
        <f>TREND(Calibration!$A$2:$A$4,Calibration!$B$2:$B$4,C136)</f>
        <v>400.92225251989845</v>
      </c>
      <c r="K136" s="2">
        <f>TREND(Calibration!$A$2:$A$4,Calibration!$C$2:$C$4,E136)</f>
        <v>598.80998221909431</v>
      </c>
      <c r="L136" s="2">
        <f>TREND(Calibration!$A$2:$A$4,Calibration!$D$2:$D$4,G136)</f>
        <v>616.15990089847537</v>
      </c>
    </row>
    <row r="137" spans="1:12" x14ac:dyDescent="0.25">
      <c r="A137">
        <v>673334</v>
      </c>
      <c r="B137">
        <v>13.82600021</v>
      </c>
      <c r="C137">
        <v>0.62209999999999999</v>
      </c>
      <c r="D137">
        <v>665.02099609000004</v>
      </c>
      <c r="E137">
        <v>1.49319994</v>
      </c>
      <c r="F137">
        <v>1111.9780273399999</v>
      </c>
      <c r="G137">
        <v>1.6207</v>
      </c>
      <c r="H137">
        <v>9.9000003020963209E+37</v>
      </c>
      <c r="J137" s="2">
        <f>TREND(Calibration!$A$2:$A$4,Calibration!$B$2:$B$4,C137)</f>
        <v>398.28476409786111</v>
      </c>
      <c r="K137" s="2">
        <f>TREND(Calibration!$A$2:$A$4,Calibration!$C$2:$C$4,E137)</f>
        <v>584.3662425016488</v>
      </c>
      <c r="L137" s="2">
        <f>TREND(Calibration!$A$2:$A$4,Calibration!$D$2:$D$4,G137)</f>
        <v>627.08422507288435</v>
      </c>
    </row>
    <row r="138" spans="1:12" x14ac:dyDescent="0.25">
      <c r="A138">
        <v>678334</v>
      </c>
      <c r="B138">
        <v>13.80000019</v>
      </c>
      <c r="C138">
        <v>0.62099998999999995</v>
      </c>
      <c r="D138">
        <v>421.67898559999998</v>
      </c>
      <c r="E138">
        <v>1.5450999700000001</v>
      </c>
      <c r="F138">
        <v>1229.2199707</v>
      </c>
      <c r="G138">
        <v>1.63250005</v>
      </c>
      <c r="H138">
        <v>9.9000003020963209E+37</v>
      </c>
      <c r="J138" s="2">
        <f>TREND(Calibration!$A$2:$A$4,Calibration!$B$2:$B$4,C138)</f>
        <v>397.61005005454348</v>
      </c>
      <c r="K138" s="2">
        <f>TREND(Calibration!$A$2:$A$4,Calibration!$C$2:$C$4,E138)</f>
        <v>605.36424347720981</v>
      </c>
      <c r="L138" s="2">
        <f>TREND(Calibration!$A$2:$A$4,Calibration!$D$2:$D$4,G138)</f>
        <v>631.94866540356509</v>
      </c>
    </row>
    <row r="139" spans="1:12" x14ac:dyDescent="0.25">
      <c r="A139">
        <v>683334</v>
      </c>
      <c r="B139">
        <v>13.88099957</v>
      </c>
      <c r="C139">
        <v>0.62050002999999998</v>
      </c>
      <c r="D139">
        <v>156.28500366</v>
      </c>
      <c r="E139">
        <v>1.4839999699999999</v>
      </c>
      <c r="F139">
        <v>9.9000003020963209E+37</v>
      </c>
      <c r="G139">
        <v>1.6525000299999999</v>
      </c>
      <c r="H139">
        <v>9.9000003020963209E+37</v>
      </c>
      <c r="J139" s="2">
        <f>TREND(Calibration!$A$2:$A$4,Calibration!$B$2:$B$4,C139)</f>
        <v>397.30338917591774</v>
      </c>
      <c r="K139" s="2">
        <f>TREND(Calibration!$A$2:$A$4,Calibration!$C$2:$C$4,E139)</f>
        <v>580.64406779317301</v>
      </c>
      <c r="L139" s="2">
        <f>TREND(Calibration!$A$2:$A$4,Calibration!$D$2:$D$4,G139)</f>
        <v>640.19343634307882</v>
      </c>
    </row>
    <row r="140" spans="1:12" x14ac:dyDescent="0.25">
      <c r="A140">
        <v>688335</v>
      </c>
      <c r="B140">
        <v>13.873999599999999</v>
      </c>
      <c r="C140">
        <v>0.62589996999999997</v>
      </c>
      <c r="D140">
        <v>838.92999268000005</v>
      </c>
      <c r="E140">
        <v>1.43599999</v>
      </c>
      <c r="F140">
        <v>9.9000003020963209E+37</v>
      </c>
      <c r="G140">
        <v>1.6411999500000001</v>
      </c>
      <c r="H140">
        <v>9.9000003020963209E+37</v>
      </c>
      <c r="J140" s="2">
        <f>TREND(Calibration!$A$2:$A$4,Calibration!$B$2:$B$4,C140)</f>
        <v>400.6155548390231</v>
      </c>
      <c r="K140" s="2">
        <f>TREND(Calibration!$A$2:$A$4,Calibration!$C$2:$C$4,E140)</f>
        <v>561.22397060118851</v>
      </c>
      <c r="L140" s="2">
        <f>TREND(Calibration!$A$2:$A$4,Calibration!$D$2:$D$4,G140)</f>
        <v>635.53510312483661</v>
      </c>
    </row>
    <row r="141" spans="1:12" x14ac:dyDescent="0.25">
      <c r="A141">
        <v>693334</v>
      </c>
      <c r="B141">
        <v>13.82600021</v>
      </c>
      <c r="C141">
        <v>0.62209999999999999</v>
      </c>
      <c r="D141">
        <v>886.19799805000002</v>
      </c>
      <c r="E141">
        <v>1.4407999499999999</v>
      </c>
      <c r="F141">
        <v>9.9000003020963209E+37</v>
      </c>
      <c r="G141">
        <v>1.6444000000000001</v>
      </c>
      <c r="H141">
        <v>9.9000003020963209E+37</v>
      </c>
      <c r="J141" s="2">
        <f>TREND(Calibration!$A$2:$A$4,Calibration!$B$2:$B$4,C141)</f>
        <v>398.28476409786111</v>
      </c>
      <c r="K141" s="2">
        <f>TREND(Calibration!$A$2:$A$4,Calibration!$C$2:$C$4,E141)</f>
        <v>563.16596494613691</v>
      </c>
      <c r="L141" s="2">
        <f>TREND(Calibration!$A$2:$A$4,Calibration!$D$2:$D$4,G141)</f>
        <v>636.85428840627151</v>
      </c>
    </row>
    <row r="142" spans="1:12" x14ac:dyDescent="0.25">
      <c r="A142">
        <v>698334</v>
      </c>
      <c r="B142">
        <v>13.77000046</v>
      </c>
      <c r="C142">
        <v>0.62809998</v>
      </c>
      <c r="D142">
        <v>454.80700683999999</v>
      </c>
      <c r="E142">
        <v>1.45220006</v>
      </c>
      <c r="F142">
        <v>9.9000003020963209E+37</v>
      </c>
      <c r="G142">
        <v>1.6552</v>
      </c>
      <c r="H142">
        <v>1088.7180175799999</v>
      </c>
      <c r="J142" s="2">
        <f>TREND(Calibration!$A$2:$A$4,Calibration!$B$2:$B$4,C142)</f>
        <v>401.96497679195005</v>
      </c>
      <c r="K142" s="2">
        <f>TREND(Calibration!$A$2:$A$4,Calibration!$C$2:$C$4,E142)</f>
        <v>567.77828445542252</v>
      </c>
      <c r="L142" s="2">
        <f>TREND(Calibration!$A$2:$A$4,Calibration!$D$2:$D$4,G142)</f>
        <v>641.30646916578962</v>
      </c>
    </row>
    <row r="143" spans="1:12" x14ac:dyDescent="0.25">
      <c r="A143">
        <v>703336</v>
      </c>
      <c r="B143">
        <v>13.727999690000001</v>
      </c>
      <c r="C143">
        <v>0.62910001999999998</v>
      </c>
      <c r="D143">
        <v>262.24398803999998</v>
      </c>
      <c r="E143">
        <v>1.4759000499999999</v>
      </c>
      <c r="F143">
        <v>9.9000003020963209E+37</v>
      </c>
      <c r="G143">
        <v>1.66929996</v>
      </c>
      <c r="H143">
        <v>9.9000003020963209E+37</v>
      </c>
      <c r="J143" s="2">
        <f>TREND(Calibration!$A$2:$A$4,Calibration!$B$2:$B$4,C143)</f>
        <v>402.57837215370074</v>
      </c>
      <c r="K143" s="2">
        <f>TREND(Calibration!$A$2:$A$4,Calibration!$C$2:$C$4,E143)</f>
        <v>577.36695739339154</v>
      </c>
      <c r="L143" s="2">
        <f>TREND(Calibration!$A$2:$A$4,Calibration!$D$2:$D$4,G143)</f>
        <v>647.11902200115776</v>
      </c>
    </row>
    <row r="144" spans="1:12" x14ac:dyDescent="0.25">
      <c r="A144">
        <v>708337</v>
      </c>
      <c r="B144">
        <v>13.644000050000001</v>
      </c>
      <c r="C144">
        <v>0.62480002999999995</v>
      </c>
      <c r="D144">
        <v>1141.5860595700001</v>
      </c>
      <c r="E144">
        <v>1.4203000100000001</v>
      </c>
      <c r="F144">
        <v>1153.9210205100001</v>
      </c>
      <c r="G144">
        <v>1.6784000400000001</v>
      </c>
      <c r="H144">
        <v>9.9000003020963209E+37</v>
      </c>
      <c r="J144" s="2">
        <f>TREND(Calibration!$A$2:$A$4,Calibration!$B$2:$B$4,C144)</f>
        <v>399.94088373166335</v>
      </c>
      <c r="K144" s="2">
        <f>TREND(Calibration!$A$2:$A$4,Calibration!$C$2:$C$4,E144)</f>
        <v>554.87198592302389</v>
      </c>
      <c r="L144" s="2">
        <f>TREND(Calibration!$A$2:$A$4,Calibration!$D$2:$D$4,G144)</f>
        <v>650.8704295091278</v>
      </c>
    </row>
    <row r="145" spans="1:12" x14ac:dyDescent="0.25">
      <c r="A145">
        <v>713337</v>
      </c>
      <c r="B145">
        <v>13.62199974</v>
      </c>
      <c r="C145">
        <v>0.62480002999999995</v>
      </c>
      <c r="D145">
        <v>630.10302734000004</v>
      </c>
      <c r="E145">
        <v>1.4251999900000001</v>
      </c>
      <c r="F145">
        <v>9.9000003020963209E+37</v>
      </c>
      <c r="G145">
        <v>1.6552</v>
      </c>
      <c r="H145">
        <v>9.9000003020963209E+37</v>
      </c>
      <c r="J145" s="2">
        <f>TREND(Calibration!$A$2:$A$4,Calibration!$B$2:$B$4,C145)</f>
        <v>399.94088373166335</v>
      </c>
      <c r="K145" s="2">
        <f>TREND(Calibration!$A$2:$A$4,Calibration!$C$2:$C$4,E145)</f>
        <v>556.85444691235716</v>
      </c>
      <c r="L145" s="2">
        <f>TREND(Calibration!$A$2:$A$4,Calibration!$D$2:$D$4,G145)</f>
        <v>641.30646916578962</v>
      </c>
    </row>
    <row r="146" spans="1:12" x14ac:dyDescent="0.25">
      <c r="A146">
        <v>718337</v>
      </c>
      <c r="B146">
        <v>13.579999920000001</v>
      </c>
      <c r="C146">
        <v>0.62749999999999995</v>
      </c>
      <c r="D146">
        <v>836.91400146000001</v>
      </c>
      <c r="E146">
        <v>1.42999995</v>
      </c>
      <c r="F146">
        <v>1279.7910156200001</v>
      </c>
      <c r="G146">
        <v>1.6433000600000001</v>
      </c>
      <c r="H146">
        <v>918.45501708999996</v>
      </c>
      <c r="J146" s="2">
        <f>TREND(Calibration!$A$2:$A$4,Calibration!$B$2:$B$4,C146)</f>
        <v>401.59696656321603</v>
      </c>
      <c r="K146" s="2">
        <f>TREND(Calibration!$A$2:$A$4,Calibration!$C$2:$C$4,E146)</f>
        <v>558.79644125730556</v>
      </c>
      <c r="L146" s="2">
        <f>TREND(Calibration!$A$2:$A$4,Calibration!$D$2:$D$4,G146)</f>
        <v>636.40085028547287</v>
      </c>
    </row>
    <row r="147" spans="1:12" x14ac:dyDescent="0.25">
      <c r="A147">
        <v>723336</v>
      </c>
      <c r="B147">
        <v>13.519000050000001</v>
      </c>
      <c r="C147">
        <v>0.62749999999999995</v>
      </c>
      <c r="D147">
        <v>960.68499756000006</v>
      </c>
      <c r="E147">
        <v>1.4294999799999999</v>
      </c>
      <c r="F147">
        <v>1240.9649658200001</v>
      </c>
      <c r="G147">
        <v>1.62609994</v>
      </c>
      <c r="H147">
        <v>1157.4799804700001</v>
      </c>
      <c r="J147" s="2">
        <f>TREND(Calibration!$A$2:$A$4,Calibration!$B$2:$B$4,C147)</f>
        <v>401.59696656321603</v>
      </c>
      <c r="K147" s="2">
        <f>TREND(Calibration!$A$2:$A$4,Calibration!$C$2:$C$4,E147)</f>
        <v>558.59416063149956</v>
      </c>
      <c r="L147" s="2">
        <f>TREND(Calibration!$A$2:$A$4,Calibration!$D$2:$D$4,G147)</f>
        <v>629.31029071830585</v>
      </c>
    </row>
    <row r="148" spans="1:12" x14ac:dyDescent="0.25">
      <c r="A148">
        <v>728336</v>
      </c>
      <c r="B148">
        <v>13.600000380000001</v>
      </c>
      <c r="C148">
        <v>0.63510001000000005</v>
      </c>
      <c r="D148">
        <v>999.81500243999994</v>
      </c>
      <c r="E148">
        <v>1.4991999899999999</v>
      </c>
      <c r="F148">
        <v>9.9000003020963209E+37</v>
      </c>
      <c r="G148">
        <v>1.6335999999999999</v>
      </c>
      <c r="H148">
        <v>1242.9210205100001</v>
      </c>
      <c r="J148" s="2">
        <f>TREND(Calibration!$A$2:$A$4,Calibration!$B$2:$B$4,C148)</f>
        <v>406.258590981498</v>
      </c>
      <c r="K148" s="2">
        <f>TREND(Calibration!$A$2:$A$4,Calibration!$C$2:$C$4,E148)</f>
        <v>586.79377589138699</v>
      </c>
      <c r="L148" s="2">
        <f>TREND(Calibration!$A$2:$A$4,Calibration!$D$2:$D$4,G148)</f>
        <v>632.40210764675328</v>
      </c>
    </row>
    <row r="149" spans="1:12" x14ac:dyDescent="0.25">
      <c r="A149">
        <v>733337</v>
      </c>
      <c r="B149">
        <v>13.64599991</v>
      </c>
      <c r="C149">
        <v>0.63180000000000003</v>
      </c>
      <c r="D149">
        <v>905.30603026999995</v>
      </c>
      <c r="E149">
        <v>1.44029999</v>
      </c>
      <c r="F149">
        <v>9.9000003020963209E+37</v>
      </c>
      <c r="G149">
        <v>1.6162999899999999</v>
      </c>
      <c r="H149">
        <v>9.9000003020963209E+37</v>
      </c>
      <c r="J149" s="2">
        <f>TREND(Calibration!$A$2:$A$4,Calibration!$B$2:$B$4,C149)</f>
        <v>404.23446111896169</v>
      </c>
      <c r="K149" s="2">
        <f>TREND(Calibration!$A$2:$A$4,Calibration!$C$2:$C$4,E149)</f>
        <v>562.96368836618626</v>
      </c>
      <c r="L149" s="2">
        <f>TREND(Calibration!$A$2:$A$4,Calibration!$D$2:$D$4,G149)</f>
        <v>625.27036952995024</v>
      </c>
    </row>
    <row r="150" spans="1:12" x14ac:dyDescent="0.25">
      <c r="A150">
        <v>738336</v>
      </c>
      <c r="B150">
        <v>13.682000159999999</v>
      </c>
      <c r="C150">
        <v>0.63669997</v>
      </c>
      <c r="D150">
        <v>812.10797118999994</v>
      </c>
      <c r="E150">
        <v>1.4678000200000001</v>
      </c>
      <c r="F150">
        <v>9.9000003020963209E+37</v>
      </c>
      <c r="G150">
        <v>1.6131000499999999</v>
      </c>
      <c r="H150">
        <v>9.9000003020963209E+37</v>
      </c>
      <c r="J150" s="2">
        <f>TREND(Calibration!$A$2:$A$4,Calibration!$B$2:$B$4,C150)</f>
        <v>407.23995976973305</v>
      </c>
      <c r="K150" s="2">
        <f>TREND(Calibration!$A$2:$A$4,Calibration!$C$2:$C$4,E150)</f>
        <v>574.08980248920227</v>
      </c>
      <c r="L150" s="2">
        <f>TREND(Calibration!$A$2:$A$4,Calibration!$D$2:$D$4,G150)</f>
        <v>623.95122959480091</v>
      </c>
    </row>
    <row r="151" spans="1:12" x14ac:dyDescent="0.25">
      <c r="A151">
        <v>743336</v>
      </c>
      <c r="B151">
        <v>13.76299953</v>
      </c>
      <c r="C151">
        <v>0.63349997999999996</v>
      </c>
      <c r="D151">
        <v>815.59698486000002</v>
      </c>
      <c r="E151">
        <v>1.4818999799999999</v>
      </c>
      <c r="F151">
        <v>9.9000003020963209E+37</v>
      </c>
      <c r="G151">
        <v>1.6335999999999999</v>
      </c>
      <c r="H151">
        <v>9.9000003020963209E+37</v>
      </c>
      <c r="J151" s="2">
        <f>TREND(Calibration!$A$2:$A$4,Calibration!$B$2:$B$4,C151)</f>
        <v>405.27717925730502</v>
      </c>
      <c r="K151" s="2">
        <f>TREND(Calibration!$A$2:$A$4,Calibration!$C$2:$C$4,E151)</f>
        <v>579.79444223286657</v>
      </c>
      <c r="L151" s="2">
        <f>TREND(Calibration!$A$2:$A$4,Calibration!$D$2:$D$4,G151)</f>
        <v>632.40210764675328</v>
      </c>
    </row>
    <row r="152" spans="1:12" x14ac:dyDescent="0.25">
      <c r="A152">
        <v>748337</v>
      </c>
      <c r="B152">
        <v>13.815999980000001</v>
      </c>
      <c r="C152">
        <v>0.63510001000000005</v>
      </c>
      <c r="D152">
        <v>827.48699951000003</v>
      </c>
      <c r="E152">
        <v>1.4894000300000001</v>
      </c>
      <c r="F152">
        <v>9.9000003020963209E+37</v>
      </c>
      <c r="G152">
        <v>1.6525000299999999</v>
      </c>
      <c r="H152">
        <v>9.9000003020963209E+37</v>
      </c>
      <c r="J152" s="2">
        <f>TREND(Calibration!$A$2:$A$4,Calibration!$B$2:$B$4,C152)</f>
        <v>406.258590981498</v>
      </c>
      <c r="K152" s="2">
        <f>TREND(Calibration!$A$2:$A$4,Calibration!$C$2:$C$4,E152)</f>
        <v>582.82885391272032</v>
      </c>
      <c r="L152" s="2">
        <f>TREND(Calibration!$A$2:$A$4,Calibration!$D$2:$D$4,G152)</f>
        <v>640.19343634307882</v>
      </c>
    </row>
    <row r="153" spans="1:12" x14ac:dyDescent="0.25">
      <c r="A153">
        <v>753334</v>
      </c>
      <c r="B153">
        <v>13.88399982</v>
      </c>
      <c r="C153">
        <v>0.63889998000000003</v>
      </c>
      <c r="D153">
        <v>941.06201171999999</v>
      </c>
      <c r="E153">
        <v>1.43490005</v>
      </c>
      <c r="F153">
        <v>9.9000003020963209E+37</v>
      </c>
      <c r="G153">
        <v>1.63250005</v>
      </c>
      <c r="H153">
        <v>9.9000003020963209E+37</v>
      </c>
      <c r="J153" s="2">
        <f>TREND(Calibration!$A$2:$A$4,Calibration!$B$2:$B$4,C153)</f>
        <v>408.58938172265999</v>
      </c>
      <c r="K153" s="2">
        <f>TREND(Calibration!$A$2:$A$4,Calibration!$C$2:$C$4,E153)</f>
        <v>560.77895079690211</v>
      </c>
      <c r="L153" s="2">
        <f>TREND(Calibration!$A$2:$A$4,Calibration!$D$2:$D$4,G153)</f>
        <v>631.94866540356509</v>
      </c>
    </row>
    <row r="154" spans="1:12" x14ac:dyDescent="0.25">
      <c r="A154">
        <v>758334</v>
      </c>
      <c r="B154">
        <v>13.94999981</v>
      </c>
      <c r="C154">
        <v>0.63559997000000001</v>
      </c>
      <c r="D154">
        <v>664.52899170000001</v>
      </c>
      <c r="E154">
        <v>1.4553999900000001</v>
      </c>
      <c r="F154">
        <v>9.9000003020963209E+37</v>
      </c>
      <c r="G154">
        <v>1.6584999600000001</v>
      </c>
      <c r="H154">
        <v>9.9000003020963209E+37</v>
      </c>
      <c r="J154" s="2">
        <f>TREND(Calibration!$A$2:$A$4,Calibration!$B$2:$B$4,C154)</f>
        <v>406.56525186012368</v>
      </c>
      <c r="K154" s="2">
        <f>TREND(Calibration!$A$2:$A$4,Calibration!$C$2:$C$4,E154)</f>
        <v>569.07292982001536</v>
      </c>
      <c r="L154" s="2">
        <f>TREND(Calibration!$A$2:$A$4,Calibration!$D$2:$D$4,G154)</f>
        <v>642.66684124163964</v>
      </c>
    </row>
    <row r="155" spans="1:12" x14ac:dyDescent="0.25">
      <c r="A155">
        <v>763335</v>
      </c>
      <c r="B155">
        <v>13.93599987</v>
      </c>
      <c r="C155">
        <v>0.63239997999999997</v>
      </c>
      <c r="D155">
        <v>898.30297852000001</v>
      </c>
      <c r="E155">
        <v>1.4770000000000001</v>
      </c>
      <c r="F155">
        <v>9.9000003020963209E+37</v>
      </c>
      <c r="G155">
        <v>1.68280005</v>
      </c>
      <c r="H155">
        <v>9.9000003020963209E+37</v>
      </c>
      <c r="J155" s="2">
        <f>TREND(Calibration!$A$2:$A$4,Calibration!$B$2:$B$4,C155)</f>
        <v>404.60247134769565</v>
      </c>
      <c r="K155" s="2">
        <f>TREND(Calibration!$A$2:$A$4,Calibration!$C$2:$C$4,E155)</f>
        <v>577.8119812435333</v>
      </c>
      <c r="L155" s="2">
        <f>TREND(Calibration!$A$2:$A$4,Calibration!$D$2:$D$4,G155)</f>
        <v>652.6842850520618</v>
      </c>
    </row>
    <row r="156" spans="1:12" x14ac:dyDescent="0.25">
      <c r="A156">
        <v>768334</v>
      </c>
      <c r="B156">
        <v>14.001000400000001</v>
      </c>
      <c r="C156">
        <v>0.62860000000000005</v>
      </c>
      <c r="D156">
        <v>926.92700194999998</v>
      </c>
      <c r="E156">
        <v>1.4462000100000001</v>
      </c>
      <c r="F156">
        <v>990.83300781000003</v>
      </c>
      <c r="G156">
        <v>1.67630005</v>
      </c>
      <c r="H156">
        <v>9.9000003020963209E+37</v>
      </c>
      <c r="J156" s="2">
        <f>TREND(Calibration!$A$2:$A$4,Calibration!$B$2:$B$4,C156)</f>
        <v>402.27167447282545</v>
      </c>
      <c r="K156" s="2">
        <f>TREND(Calibration!$A$2:$A$4,Calibration!$C$2:$C$4,E156)</f>
        <v>565.35075106568434</v>
      </c>
      <c r="L156" s="2">
        <f>TREND(Calibration!$A$2:$A$4,Calibration!$D$2:$D$4,G156)</f>
        <v>650.00473181716654</v>
      </c>
    </row>
    <row r="157" spans="1:12" x14ac:dyDescent="0.25">
      <c r="A157">
        <v>773334</v>
      </c>
      <c r="B157">
        <v>14.059000019999999</v>
      </c>
      <c r="C157">
        <v>0.62639999000000002</v>
      </c>
      <c r="D157">
        <v>130.85200499999999</v>
      </c>
      <c r="E157">
        <v>1.4991999899999999</v>
      </c>
      <c r="F157">
        <v>9.9000003020963209E+37</v>
      </c>
      <c r="G157">
        <v>1.70379996</v>
      </c>
      <c r="H157">
        <v>9.9000003020963209E+37</v>
      </c>
      <c r="J157" s="2">
        <f>TREND(Calibration!$A$2:$A$4,Calibration!$B$2:$B$4,C157)</f>
        <v>400.92225251989845</v>
      </c>
      <c r="K157" s="2">
        <f>TREND(Calibration!$A$2:$A$4,Calibration!$C$2:$C$4,E157)</f>
        <v>586.79377589138699</v>
      </c>
      <c r="L157" s="2">
        <f>TREND(Calibration!$A$2:$A$4,Calibration!$D$2:$D$4,G157)</f>
        <v>661.34126609406303</v>
      </c>
    </row>
    <row r="158" spans="1:12" x14ac:dyDescent="0.25">
      <c r="A158">
        <v>778335</v>
      </c>
      <c r="B158">
        <v>14.07499981</v>
      </c>
      <c r="C158">
        <v>0.62639999000000002</v>
      </c>
      <c r="D158">
        <v>899.12298583999996</v>
      </c>
      <c r="E158">
        <v>1.48889995</v>
      </c>
      <c r="F158">
        <v>1181.65002441</v>
      </c>
      <c r="G158">
        <v>1.69410002</v>
      </c>
      <c r="H158">
        <v>9.9000003020963209E+37</v>
      </c>
      <c r="J158" s="2">
        <f>TREND(Calibration!$A$2:$A$4,Calibration!$B$2:$B$4,C158)</f>
        <v>400.92225251989845</v>
      </c>
      <c r="K158" s="2">
        <f>TREND(Calibration!$A$2:$A$4,Calibration!$C$2:$C$4,E158)</f>
        <v>582.62652878250628</v>
      </c>
      <c r="L158" s="2">
        <f>TREND(Calibration!$A$2:$A$4,Calibration!$D$2:$D$4,G158)</f>
        <v>657.34257292401855</v>
      </c>
    </row>
    <row r="159" spans="1:12" x14ac:dyDescent="0.25">
      <c r="A159">
        <v>783337</v>
      </c>
      <c r="B159">
        <v>14.10499954</v>
      </c>
      <c r="C159">
        <v>0.62540001000000001</v>
      </c>
      <c r="D159">
        <v>450.93899535999998</v>
      </c>
      <c r="E159">
        <v>1.49269998</v>
      </c>
      <c r="F159">
        <v>9.9000003020963209E+37</v>
      </c>
      <c r="G159">
        <v>1.6790000199999999</v>
      </c>
      <c r="H159">
        <v>9.9000003020963209E+37</v>
      </c>
      <c r="J159" s="2">
        <f>TREND(Calibration!$A$2:$A$4,Calibration!$B$2:$B$4,C159)</f>
        <v>400.30889396039743</v>
      </c>
      <c r="K159" s="2">
        <f>TREND(Calibration!$A$2:$A$4,Calibration!$C$2:$C$4,E159)</f>
        <v>584.16396592169804</v>
      </c>
      <c r="L159" s="2">
        <f>TREND(Calibration!$A$2:$A$4,Calibration!$D$2:$D$4,G159)</f>
        <v>651.11776463987735</v>
      </c>
    </row>
    <row r="160" spans="1:12" x14ac:dyDescent="0.25">
      <c r="A160">
        <v>788336</v>
      </c>
      <c r="B160">
        <v>14.12100029</v>
      </c>
      <c r="C160">
        <v>0.62809998</v>
      </c>
      <c r="D160">
        <v>475.80700683999999</v>
      </c>
      <c r="E160">
        <v>1.51540005</v>
      </c>
      <c r="F160">
        <v>9.9000003020963209E+37</v>
      </c>
      <c r="G160">
        <v>1.66760004</v>
      </c>
      <c r="H160">
        <v>9.9000003020963209E+37</v>
      </c>
      <c r="J160" s="2">
        <f>TREND(Calibration!$A$2:$A$4,Calibration!$B$2:$B$4,C160)</f>
        <v>401.96497679195005</v>
      </c>
      <c r="K160" s="2">
        <f>TREND(Calibration!$A$2:$A$4,Calibration!$C$2:$C$4,E160)</f>
        <v>593.34808569976565</v>
      </c>
      <c r="L160" s="2">
        <f>TREND(Calibration!$A$2:$A$4,Calibration!$D$2:$D$4,G160)</f>
        <v>646.41824874960957</v>
      </c>
    </row>
    <row r="161" spans="1:12" x14ac:dyDescent="0.25">
      <c r="A161">
        <v>793337</v>
      </c>
      <c r="B161">
        <v>14.194000239999999</v>
      </c>
      <c r="C161">
        <v>0.62480002999999995</v>
      </c>
      <c r="D161">
        <v>1077.10705566</v>
      </c>
      <c r="E161">
        <v>1.5240000499999999</v>
      </c>
      <c r="F161">
        <v>9.9000003020963209E+37</v>
      </c>
      <c r="G161">
        <v>1.6535999800000001</v>
      </c>
      <c r="H161">
        <v>9.9000003020963209E+37</v>
      </c>
      <c r="J161" s="2">
        <f>TREND(Calibration!$A$2:$A$4,Calibration!$B$2:$B$4,C161)</f>
        <v>399.94088373166335</v>
      </c>
      <c r="K161" s="2">
        <f>TREND(Calibration!$A$2:$A$4,Calibration!$C$2:$C$4,E161)</f>
        <v>596.82752122976092</v>
      </c>
      <c r="L161" s="2">
        <f>TREND(Calibration!$A$2:$A$4,Calibration!$D$2:$D$4,G161)</f>
        <v>640.64687858626701</v>
      </c>
    </row>
    <row r="162" spans="1:12" x14ac:dyDescent="0.25">
      <c r="A162">
        <v>798336</v>
      </c>
      <c r="B162">
        <v>14.16800022</v>
      </c>
      <c r="C162">
        <v>0.61890000000000001</v>
      </c>
      <c r="D162">
        <v>794.46899413999995</v>
      </c>
      <c r="E162">
        <v>1.53530002</v>
      </c>
      <c r="F162">
        <v>1202.3719482399999</v>
      </c>
      <c r="G162">
        <v>1.6535999800000001</v>
      </c>
      <c r="H162">
        <v>9.9000003020963209E+37</v>
      </c>
      <c r="J162" s="2">
        <f>TREND(Calibration!$A$2:$A$4,Calibration!$B$2:$B$4,C162)</f>
        <v>396.32197745172482</v>
      </c>
      <c r="K162" s="2">
        <f>TREND(Calibration!$A$2:$A$4,Calibration!$C$2:$C$4,E162)</f>
        <v>601.39932554439838</v>
      </c>
      <c r="L162" s="2">
        <f>TREND(Calibration!$A$2:$A$4,Calibration!$D$2:$D$4,G162)</f>
        <v>640.64687858626701</v>
      </c>
    </row>
    <row r="163" spans="1:12" x14ac:dyDescent="0.25">
      <c r="A163">
        <v>803336</v>
      </c>
      <c r="B163">
        <v>14.08699989</v>
      </c>
      <c r="C163">
        <v>0.62540001000000001</v>
      </c>
      <c r="D163">
        <v>397.38101196000002</v>
      </c>
      <c r="E163">
        <v>1.42789996</v>
      </c>
      <c r="F163">
        <v>1247.2709960899999</v>
      </c>
      <c r="G163">
        <v>1.6433000600000001</v>
      </c>
      <c r="H163">
        <v>9.9000003020963209E+37</v>
      </c>
      <c r="J163" s="2">
        <f>TREND(Calibration!$A$2:$A$4,Calibration!$B$2:$B$4,C163)</f>
        <v>400.30889396039743</v>
      </c>
      <c r="K163" s="2">
        <f>TREND(Calibration!$A$2:$A$4,Calibration!$C$2:$C$4,E163)</f>
        <v>557.94681569699924</v>
      </c>
      <c r="L163" s="2">
        <f>TREND(Calibration!$A$2:$A$4,Calibration!$D$2:$D$4,G163)</f>
        <v>636.40085028547287</v>
      </c>
    </row>
    <row r="164" spans="1:12" x14ac:dyDescent="0.25">
      <c r="A164">
        <v>808336</v>
      </c>
      <c r="B164">
        <v>13.972999570000001</v>
      </c>
      <c r="C164">
        <v>0.62540001000000001</v>
      </c>
      <c r="D164">
        <v>313.54699706999997</v>
      </c>
      <c r="E164">
        <v>1.4099999700000001</v>
      </c>
      <c r="F164">
        <v>1279.2159423799999</v>
      </c>
      <c r="G164">
        <v>1.63310003</v>
      </c>
      <c r="H164">
        <v>9.9000003020963209E+37</v>
      </c>
      <c r="J164" s="2">
        <f>TREND(Calibration!$A$2:$A$4,Calibration!$B$2:$B$4,C164)</f>
        <v>400.30889396039743</v>
      </c>
      <c r="K164" s="2">
        <f>TREND(Calibration!$A$2:$A$4,Calibration!$C$2:$C$4,E164)</f>
        <v>550.7047388141433</v>
      </c>
      <c r="L164" s="2">
        <f>TREND(Calibration!$A$2:$A$4,Calibration!$D$2:$D$4,G164)</f>
        <v>632.19600053431475</v>
      </c>
    </row>
    <row r="165" spans="1:12" x14ac:dyDescent="0.25">
      <c r="A165">
        <v>813336</v>
      </c>
      <c r="B165">
        <v>13.855999949999999</v>
      </c>
      <c r="C165">
        <v>0.62699996999999996</v>
      </c>
      <c r="D165">
        <v>219.73599243000001</v>
      </c>
      <c r="E165">
        <v>1.51429999</v>
      </c>
      <c r="F165">
        <v>9.9000003020963209E+37</v>
      </c>
      <c r="G165">
        <v>1.60720003</v>
      </c>
      <c r="H165">
        <v>9.9000003020963209E+37</v>
      </c>
      <c r="J165" s="2">
        <f>TREND(Calibration!$A$2:$A$4,Calibration!$B$2:$B$4,C165)</f>
        <v>401.29026274863241</v>
      </c>
      <c r="K165" s="2">
        <f>TREND(Calibration!$A$2:$A$4,Calibration!$C$2:$C$4,E165)</f>
        <v>592.90301734521609</v>
      </c>
      <c r="L165" s="2">
        <f>TREND(Calibration!$A$2:$A$4,Calibration!$D$2:$D$4,G165)</f>
        <v>621.51901149065543</v>
      </c>
    </row>
    <row r="166" spans="1:12" x14ac:dyDescent="0.25">
      <c r="A166">
        <v>818349</v>
      </c>
      <c r="B166">
        <v>13.87199974</v>
      </c>
      <c r="C166">
        <v>0.62480002999999995</v>
      </c>
      <c r="D166">
        <v>764.30603026999995</v>
      </c>
      <c r="E166">
        <v>1.54830003</v>
      </c>
      <c r="F166">
        <v>1146.59997559</v>
      </c>
      <c r="G166">
        <v>1.63419998</v>
      </c>
      <c r="H166">
        <v>9.9000003020963209E+37</v>
      </c>
      <c r="J166" s="2">
        <f>TREND(Calibration!$A$2:$A$4,Calibration!$B$2:$B$4,C166)</f>
        <v>399.94088373166335</v>
      </c>
      <c r="K166" s="2">
        <f>TREND(Calibration!$A$2:$A$4,Calibration!$C$2:$C$4,E166)</f>
        <v>606.65894143792104</v>
      </c>
      <c r="L166" s="2">
        <f>TREND(Calibration!$A$2:$A$4,Calibration!$D$2:$D$4,G166)</f>
        <v>632.64944277750283</v>
      </c>
    </row>
    <row r="167" spans="1:12" x14ac:dyDescent="0.25">
      <c r="A167">
        <v>823337</v>
      </c>
      <c r="B167">
        <v>13.944000239999999</v>
      </c>
      <c r="C167">
        <v>0.62</v>
      </c>
      <c r="D167">
        <v>290.03201294000002</v>
      </c>
      <c r="E167">
        <v>1.54879999</v>
      </c>
      <c r="F167">
        <v>1190.3830566399999</v>
      </c>
      <c r="G167">
        <v>1.6266000300000001</v>
      </c>
      <c r="H167">
        <v>9.9000003020963209E+37</v>
      </c>
      <c r="J167" s="2">
        <f>TREND(Calibration!$A$2:$A$4,Calibration!$B$2:$B$4,C167)</f>
        <v>396.99668536133419</v>
      </c>
      <c r="K167" s="2">
        <f>TREND(Calibration!$A$2:$A$4,Calibration!$C$2:$C$4,E167)</f>
        <v>606.86121801787181</v>
      </c>
      <c r="L167" s="2">
        <f>TREND(Calibration!$A$2:$A$4,Calibration!$D$2:$D$4,G167)</f>
        <v>629.51644729941961</v>
      </c>
    </row>
    <row r="168" spans="1:12" x14ac:dyDescent="0.25">
      <c r="A168">
        <v>828346</v>
      </c>
      <c r="B168">
        <v>13.92399979</v>
      </c>
      <c r="C168">
        <v>0.62</v>
      </c>
      <c r="D168">
        <v>789.25598145000004</v>
      </c>
      <c r="E168">
        <v>1.5882999900000001</v>
      </c>
      <c r="F168">
        <v>738.91101074000005</v>
      </c>
      <c r="G168">
        <v>1.6584999600000001</v>
      </c>
      <c r="H168">
        <v>9.9000003020963209E+37</v>
      </c>
      <c r="J168" s="2">
        <f>TREND(Calibration!$A$2:$A$4,Calibration!$B$2:$B$4,C168)</f>
        <v>396.99668536133419</v>
      </c>
      <c r="K168" s="2">
        <f>TREND(Calibration!$A$2:$A$4,Calibration!$C$2:$C$4,E168)</f>
        <v>622.84234632424591</v>
      </c>
      <c r="L168" s="2">
        <f>TREND(Calibration!$A$2:$A$4,Calibration!$D$2:$D$4,G168)</f>
        <v>642.66684124163964</v>
      </c>
    </row>
    <row r="169" spans="1:12" x14ac:dyDescent="0.25">
      <c r="A169">
        <v>833337</v>
      </c>
      <c r="B169">
        <v>14.03800011</v>
      </c>
      <c r="C169">
        <v>0.62699996999999996</v>
      </c>
      <c r="D169">
        <v>458.56201171999999</v>
      </c>
      <c r="E169">
        <v>1.5596000000000001</v>
      </c>
      <c r="F169">
        <v>9.9000003020963209E+37</v>
      </c>
      <c r="G169">
        <v>1.6751999900000001</v>
      </c>
      <c r="H169">
        <v>1038.97302246</v>
      </c>
      <c r="J169" s="2">
        <f>TREND(Calibration!$A$2:$A$4,Calibration!$B$2:$B$4,C169)</f>
        <v>401.29026274863241</v>
      </c>
      <c r="K169" s="2">
        <f>TREND(Calibration!$A$2:$A$4,Calibration!$C$2:$C$4,E169)</f>
        <v>611.23074575255851</v>
      </c>
      <c r="L169" s="2">
        <f>TREND(Calibration!$A$2:$A$4,Calibration!$D$2:$D$4,G169)</f>
        <v>649.55124422769291</v>
      </c>
    </row>
    <row r="170" spans="1:12" x14ac:dyDescent="0.25">
      <c r="A170">
        <v>838337</v>
      </c>
      <c r="B170">
        <v>14.00599957</v>
      </c>
      <c r="C170">
        <v>0.62749999999999995</v>
      </c>
      <c r="D170">
        <v>797.13098145000004</v>
      </c>
      <c r="E170">
        <v>1.49650002</v>
      </c>
      <c r="F170">
        <v>9.9000003020963209E+37</v>
      </c>
      <c r="G170">
        <v>1.67630005</v>
      </c>
      <c r="H170">
        <v>9.9000003020963209E+37</v>
      </c>
      <c r="J170" s="2">
        <f>TREND(Calibration!$A$2:$A$4,Calibration!$B$2:$B$4,C170)</f>
        <v>401.59696656321603</v>
      </c>
      <c r="K170" s="2">
        <f>TREND(Calibration!$A$2:$A$4,Calibration!$C$2:$C$4,E170)</f>
        <v>585.70140710674491</v>
      </c>
      <c r="L170" s="2">
        <f>TREND(Calibration!$A$2:$A$4,Calibration!$D$2:$D$4,G170)</f>
        <v>650.00473181716654</v>
      </c>
    </row>
    <row r="171" spans="1:12" x14ac:dyDescent="0.25">
      <c r="A171">
        <v>843337</v>
      </c>
      <c r="B171">
        <v>14.00599957</v>
      </c>
      <c r="C171">
        <v>0.62429999999999997</v>
      </c>
      <c r="D171">
        <v>915.30798340000001</v>
      </c>
      <c r="E171">
        <v>1.52079999</v>
      </c>
      <c r="F171">
        <v>9.9000003020963209E+37</v>
      </c>
      <c r="G171">
        <v>1.66820002</v>
      </c>
      <c r="H171">
        <v>1309.85900879</v>
      </c>
      <c r="J171" s="2">
        <f>TREND(Calibration!$A$2:$A$4,Calibration!$B$2:$B$4,C171)</f>
        <v>399.63417991707979</v>
      </c>
      <c r="K171" s="2">
        <f>TREND(Calibration!$A$2:$A$4,Calibration!$C$2:$C$4,E171)</f>
        <v>595.53282326904969</v>
      </c>
      <c r="L171" s="2">
        <f>TREND(Calibration!$A$2:$A$4,Calibration!$D$2:$D$4,G171)</f>
        <v>646.66558388035924</v>
      </c>
    </row>
    <row r="172" spans="1:12" x14ac:dyDescent="0.25">
      <c r="A172">
        <v>848336</v>
      </c>
      <c r="B172">
        <v>14.027999879999999</v>
      </c>
      <c r="C172">
        <v>0.63020003000000002</v>
      </c>
      <c r="D172">
        <v>842.25299071999996</v>
      </c>
      <c r="E172">
        <v>1.54830003</v>
      </c>
      <c r="F172">
        <v>9.9000003020963209E+37</v>
      </c>
      <c r="G172">
        <v>1.6568000300000001</v>
      </c>
      <c r="H172">
        <v>1246.3850097699999</v>
      </c>
      <c r="J172" s="2">
        <f>TREND(Calibration!$A$2:$A$4,Calibration!$B$2:$B$4,C172)</f>
        <v>403.25308619701838</v>
      </c>
      <c r="K172" s="2">
        <f>TREND(Calibration!$A$2:$A$4,Calibration!$C$2:$C$4,E172)</f>
        <v>606.65894143792104</v>
      </c>
      <c r="L172" s="2">
        <f>TREND(Calibration!$A$2:$A$4,Calibration!$D$2:$D$4,G172)</f>
        <v>641.96606386770191</v>
      </c>
    </row>
    <row r="173" spans="1:12" x14ac:dyDescent="0.25">
      <c r="A173">
        <v>853336</v>
      </c>
      <c r="B173">
        <v>14.01799965</v>
      </c>
      <c r="C173">
        <v>0.63290000000000002</v>
      </c>
      <c r="D173">
        <v>449.75601196000002</v>
      </c>
      <c r="E173">
        <v>1.5332000299999999</v>
      </c>
      <c r="F173">
        <v>9.9000003020963209E+37</v>
      </c>
      <c r="G173">
        <v>1.6574000099999999</v>
      </c>
      <c r="H173">
        <v>9.9000003020963209E+37</v>
      </c>
      <c r="J173" s="2">
        <f>TREND(Calibration!$A$2:$A$4,Calibration!$B$2:$B$4,C173)</f>
        <v>404.90916902857106</v>
      </c>
      <c r="K173" s="2">
        <f>TREND(Calibration!$A$2:$A$4,Calibration!$C$2:$C$4,E173)</f>
        <v>600.54969998409194</v>
      </c>
      <c r="L173" s="2">
        <f>TREND(Calibration!$A$2:$A$4,Calibration!$D$2:$D$4,G173)</f>
        <v>642.21339899845134</v>
      </c>
    </row>
    <row r="174" spans="1:12" x14ac:dyDescent="0.25">
      <c r="A174">
        <v>858336</v>
      </c>
      <c r="B174">
        <v>13.998999599999999</v>
      </c>
      <c r="C174">
        <v>0.63020003000000002</v>
      </c>
      <c r="D174">
        <v>722.76702881000006</v>
      </c>
      <c r="E174">
        <v>1.5730999699999999</v>
      </c>
      <c r="F174">
        <v>9.9000003020963209E+37</v>
      </c>
      <c r="G174">
        <v>1.6525000299999999</v>
      </c>
      <c r="H174">
        <v>9.9000003020963209E+37</v>
      </c>
      <c r="J174" s="2">
        <f>TREND(Calibration!$A$2:$A$4,Calibration!$B$2:$B$4,C174)</f>
        <v>403.25308619701838</v>
      </c>
      <c r="K174" s="2">
        <f>TREND(Calibration!$A$2:$A$4,Calibration!$C$2:$C$4,E174)</f>
        <v>616.69263822603182</v>
      </c>
      <c r="L174" s="2">
        <f>TREND(Calibration!$A$2:$A$4,Calibration!$D$2:$D$4,G174)</f>
        <v>640.19343634307882</v>
      </c>
    </row>
    <row r="175" spans="1:12" x14ac:dyDescent="0.25">
      <c r="A175">
        <v>863336</v>
      </c>
      <c r="B175">
        <v>13.946999549999999</v>
      </c>
      <c r="C175">
        <v>0.63080000999999997</v>
      </c>
      <c r="D175">
        <v>1317.0489502</v>
      </c>
      <c r="E175">
        <v>1.5283000499999999</v>
      </c>
      <c r="F175">
        <v>1258.8859863299999</v>
      </c>
      <c r="G175">
        <v>1.64059997</v>
      </c>
      <c r="H175">
        <v>9.9000003020963209E+37</v>
      </c>
      <c r="J175" s="2">
        <f>TREND(Calibration!$A$2:$A$4,Calibration!$B$2:$B$4,C175)</f>
        <v>403.62109642575234</v>
      </c>
      <c r="K175" s="2">
        <f>TREND(Calibration!$A$2:$A$4,Calibration!$C$2:$C$4,E175)</f>
        <v>598.56723899475867</v>
      </c>
      <c r="L175" s="2">
        <f>TREND(Calibration!$A$2:$A$4,Calibration!$D$2:$D$4,G175)</f>
        <v>635.28776799408706</v>
      </c>
    </row>
    <row r="176" spans="1:12" x14ac:dyDescent="0.25">
      <c r="A176">
        <v>868337</v>
      </c>
      <c r="B176">
        <v>13.914999959999999</v>
      </c>
      <c r="C176">
        <v>0.63510001000000005</v>
      </c>
      <c r="D176">
        <v>478.64898682</v>
      </c>
      <c r="E176">
        <v>1.57149994</v>
      </c>
      <c r="F176">
        <v>9.9000003020963209E+37</v>
      </c>
      <c r="G176">
        <v>1.6390000600000001</v>
      </c>
      <c r="H176">
        <v>1184.2600097699999</v>
      </c>
      <c r="J176" s="2">
        <f>TREND(Calibration!$A$2:$A$4,Calibration!$B$2:$B$4,C176)</f>
        <v>406.258590981498</v>
      </c>
      <c r="K176" s="2">
        <f>TREND(Calibration!$A$2:$A$4,Calibration!$C$2:$C$4,E176)</f>
        <v>616.04528924567626</v>
      </c>
      <c r="L176" s="2">
        <f>TREND(Calibration!$A$2:$A$4,Calibration!$D$2:$D$4,G176)</f>
        <v>634.62822276084989</v>
      </c>
    </row>
    <row r="177" spans="1:12" x14ac:dyDescent="0.25">
      <c r="A177">
        <v>873336</v>
      </c>
      <c r="B177">
        <v>13.93700027</v>
      </c>
      <c r="C177">
        <v>0.64160001</v>
      </c>
      <c r="D177">
        <v>792.26397704999999</v>
      </c>
      <c r="E177">
        <v>1.63039994</v>
      </c>
      <c r="F177">
        <v>9.9000003020963209E+37</v>
      </c>
      <c r="G177">
        <v>1.63469994</v>
      </c>
      <c r="H177">
        <v>9.9000003020963209E+37</v>
      </c>
      <c r="J177" s="2">
        <f>TREND(Calibration!$A$2:$A$4,Calibration!$B$2:$B$4,C177)</f>
        <v>410.24550135646228</v>
      </c>
      <c r="K177" s="2">
        <f>TREND(Calibration!$A$2:$A$4,Calibration!$C$2:$C$4,E177)</f>
        <v>639.87537677087698</v>
      </c>
      <c r="L177" s="2">
        <f>TREND(Calibration!$A$2:$A$4,Calibration!$D$2:$D$4,G177)</f>
        <v>632.8555457675518</v>
      </c>
    </row>
    <row r="178" spans="1:12" x14ac:dyDescent="0.25">
      <c r="A178">
        <v>878336</v>
      </c>
      <c r="B178">
        <v>13.98600006</v>
      </c>
      <c r="C178">
        <v>0.63510001000000005</v>
      </c>
      <c r="D178">
        <v>9.9000003020963209E+37</v>
      </c>
      <c r="E178">
        <v>1.56500006</v>
      </c>
      <c r="F178">
        <v>978.09698486000002</v>
      </c>
      <c r="G178">
        <v>1.63419998</v>
      </c>
      <c r="H178">
        <v>9.9000003020963209E+37</v>
      </c>
      <c r="J178" s="2">
        <f>TREND(Calibration!$A$2:$A$4,Calibration!$B$2:$B$4,C178)</f>
        <v>406.258590981498</v>
      </c>
      <c r="K178" s="2">
        <f>TREND(Calibration!$A$2:$A$4,Calibration!$C$2:$C$4,E178)</f>
        <v>613.4155318721057</v>
      </c>
      <c r="L178" s="2">
        <f>TREND(Calibration!$A$2:$A$4,Calibration!$D$2:$D$4,G178)</f>
        <v>632.64944277750283</v>
      </c>
    </row>
    <row r="179" spans="1:12" x14ac:dyDescent="0.25">
      <c r="A179">
        <v>883337</v>
      </c>
      <c r="B179">
        <v>14.079999920000001</v>
      </c>
      <c r="C179">
        <v>0.64160001</v>
      </c>
      <c r="D179">
        <v>560.09301758000004</v>
      </c>
      <c r="E179">
        <v>1.5461000199999999</v>
      </c>
      <c r="F179">
        <v>9.9000003020963209E+37</v>
      </c>
      <c r="G179">
        <v>1.6217000500000001</v>
      </c>
      <c r="H179">
        <v>925.70800781000003</v>
      </c>
      <c r="J179" s="2">
        <f>TREND(Calibration!$A$2:$A$4,Calibration!$B$2:$B$4,C179)</f>
        <v>410.24550135646228</v>
      </c>
      <c r="K179" s="2">
        <f>TREND(Calibration!$A$2:$A$4,Calibration!$C$2:$C$4,E179)</f>
        <v>605.76884923322973</v>
      </c>
      <c r="L179" s="2">
        <f>TREND(Calibration!$A$2:$A$4,Calibration!$D$2:$D$4,G179)</f>
        <v>627.49648464404697</v>
      </c>
    </row>
    <row r="180" spans="1:12" x14ac:dyDescent="0.25">
      <c r="A180">
        <v>888336</v>
      </c>
      <c r="B180">
        <v>14.11600018</v>
      </c>
      <c r="C180">
        <v>0.63290000000000002</v>
      </c>
      <c r="D180">
        <v>882.79602050999995</v>
      </c>
      <c r="E180">
        <v>1.6060999600000001</v>
      </c>
      <c r="F180">
        <v>1183.4460449200001</v>
      </c>
      <c r="G180">
        <v>1.63039994</v>
      </c>
      <c r="H180">
        <v>9.9000003020963209E+37</v>
      </c>
      <c r="J180" s="2">
        <f>TREND(Calibration!$A$2:$A$4,Calibration!$B$2:$B$4,C180)</f>
        <v>404.90916902857106</v>
      </c>
      <c r="K180" s="2">
        <f>TREND(Calibration!$A$2:$A$4,Calibration!$C$2:$C$4,E180)</f>
        <v>630.04395656271697</v>
      </c>
      <c r="L180" s="2">
        <f>TREND(Calibration!$A$2:$A$4,Calibration!$D$2:$D$4,G180)</f>
        <v>631.08291824292883</v>
      </c>
    </row>
    <row r="181" spans="1:12" x14ac:dyDescent="0.25">
      <c r="A181">
        <v>893336</v>
      </c>
      <c r="B181">
        <v>14.15499973</v>
      </c>
      <c r="C181">
        <v>0.63290000000000002</v>
      </c>
      <c r="D181">
        <v>868.36700439000003</v>
      </c>
      <c r="E181">
        <v>1.59689999</v>
      </c>
      <c r="F181">
        <v>9.9000003020963209E+37</v>
      </c>
      <c r="G181">
        <v>1.64279997</v>
      </c>
      <c r="H181">
        <v>1164.23400879</v>
      </c>
      <c r="J181" s="2">
        <f>TREND(Calibration!$A$2:$A$4,Calibration!$B$2:$B$4,C181)</f>
        <v>404.90916902857106</v>
      </c>
      <c r="K181" s="2">
        <f>TREND(Calibration!$A$2:$A$4,Calibration!$C$2:$C$4,E181)</f>
        <v>626.32178185424118</v>
      </c>
      <c r="L181" s="2">
        <f>TREND(Calibration!$A$2:$A$4,Calibration!$D$2:$D$4,G181)</f>
        <v>636.19469370435922</v>
      </c>
    </row>
    <row r="182" spans="1:12" x14ac:dyDescent="0.25">
      <c r="A182">
        <v>898336</v>
      </c>
      <c r="B182">
        <v>14.15499973</v>
      </c>
      <c r="C182">
        <v>0.63620001000000004</v>
      </c>
      <c r="D182">
        <v>742.03399658000001</v>
      </c>
      <c r="E182">
        <v>1.5887999500000001</v>
      </c>
      <c r="F182">
        <v>9.9000003020963209E+37</v>
      </c>
      <c r="G182">
        <v>1.6557999800000001</v>
      </c>
      <c r="H182">
        <v>9.9000003020963209E+37</v>
      </c>
      <c r="J182" s="2">
        <f>TREND(Calibration!$A$2:$A$4,Calibration!$B$2:$B$4,C182)</f>
        <v>406.93329889110737</v>
      </c>
      <c r="K182" s="2">
        <f>TREND(Calibration!$A$2:$A$4,Calibration!$C$2:$C$4,E182)</f>
        <v>623.04462290419656</v>
      </c>
      <c r="L182" s="2">
        <f>TREND(Calibration!$A$2:$A$4,Calibration!$D$2:$D$4,G182)</f>
        <v>641.55380429653928</v>
      </c>
    </row>
    <row r="183" spans="1:12" x14ac:dyDescent="0.25">
      <c r="A183">
        <v>903337</v>
      </c>
      <c r="B183">
        <v>14.161000250000001</v>
      </c>
      <c r="C183">
        <v>0.63180000000000003</v>
      </c>
      <c r="D183">
        <v>454.67700194999998</v>
      </c>
      <c r="E183">
        <v>1.53209996</v>
      </c>
      <c r="F183">
        <v>9.9000003020963209E+37</v>
      </c>
      <c r="G183">
        <v>1.66330004</v>
      </c>
      <c r="H183">
        <v>9.9000003020963209E+37</v>
      </c>
      <c r="J183" s="2">
        <f>TREND(Calibration!$A$2:$A$4,Calibration!$B$2:$B$4,C183)</f>
        <v>404.23446111896169</v>
      </c>
      <c r="K183" s="2">
        <f>TREND(Calibration!$A$2:$A$4,Calibration!$C$2:$C$4,E183)</f>
        <v>600.10462758368715</v>
      </c>
      <c r="L183" s="2">
        <f>TREND(Calibration!$A$2:$A$4,Calibration!$D$2:$D$4,G183)</f>
        <v>644.6456212249866</v>
      </c>
    </row>
    <row r="184" spans="1:12" x14ac:dyDescent="0.25">
      <c r="A184">
        <v>908337</v>
      </c>
      <c r="B184">
        <v>14.12899971</v>
      </c>
      <c r="C184">
        <v>0.63290000000000002</v>
      </c>
      <c r="D184">
        <v>158.30900574</v>
      </c>
      <c r="E184">
        <v>1.5332000299999999</v>
      </c>
      <c r="F184">
        <v>9.9000003020963209E+37</v>
      </c>
      <c r="G184">
        <v>1.6605999499999999</v>
      </c>
      <c r="H184">
        <v>9.9000003020963209E+37</v>
      </c>
      <c r="J184" s="2">
        <f>TREND(Calibration!$A$2:$A$4,Calibration!$B$2:$B$4,C184)</f>
        <v>404.90916902857106</v>
      </c>
      <c r="K184" s="2">
        <f>TREND(Calibration!$A$2:$A$4,Calibration!$C$2:$C$4,E184)</f>
        <v>600.54969998409194</v>
      </c>
      <c r="L184" s="2">
        <f>TREND(Calibration!$A$2:$A$4,Calibration!$D$2:$D$4,G184)</f>
        <v>643.53253893360068</v>
      </c>
    </row>
    <row r="185" spans="1:12" x14ac:dyDescent="0.25">
      <c r="A185">
        <v>913338</v>
      </c>
      <c r="B185">
        <v>14.07699966</v>
      </c>
      <c r="C185">
        <v>0.62370002000000002</v>
      </c>
      <c r="D185">
        <v>949.91198729999996</v>
      </c>
      <c r="E185">
        <v>1.53100002</v>
      </c>
      <c r="F185">
        <v>1245.6319580100001</v>
      </c>
      <c r="G185">
        <v>1.6703000100000001</v>
      </c>
      <c r="H185">
        <v>9.9000003020963209E+37</v>
      </c>
      <c r="J185" s="2">
        <f>TREND(Calibration!$A$2:$A$4,Calibration!$B$2:$B$4,C185)</f>
        <v>399.26616968834577</v>
      </c>
      <c r="K185" s="2">
        <f>TREND(Calibration!$A$2:$A$4,Calibration!$C$2:$C$4,E185)</f>
        <v>599.65960777940074</v>
      </c>
      <c r="L185" s="2">
        <f>TREND(Calibration!$A$2:$A$4,Calibration!$D$2:$D$4,G185)</f>
        <v>647.53128157232038</v>
      </c>
    </row>
    <row r="186" spans="1:12" x14ac:dyDescent="0.25">
      <c r="A186">
        <v>918337</v>
      </c>
      <c r="B186">
        <v>14.100000380000001</v>
      </c>
      <c r="C186">
        <v>0.62269998000000004</v>
      </c>
      <c r="D186">
        <v>567.51300048999997</v>
      </c>
      <c r="E186">
        <v>1.50020003</v>
      </c>
      <c r="F186">
        <v>1186.04296875</v>
      </c>
      <c r="G186">
        <v>1.6648999499999999</v>
      </c>
      <c r="H186">
        <v>9.9000003020963209E+37</v>
      </c>
      <c r="J186" s="2">
        <f>TREND(Calibration!$A$2:$A$4,Calibration!$B$2:$B$4,C186)</f>
        <v>398.65277432659514</v>
      </c>
      <c r="K186" s="2">
        <f>TREND(Calibration!$A$2:$A$4,Calibration!$C$2:$C$4,E186)</f>
        <v>587.19837760155167</v>
      </c>
      <c r="L186" s="2">
        <f>TREND(Calibration!$A$2:$A$4,Calibration!$D$2:$D$4,G186)</f>
        <v>645.30516645822365</v>
      </c>
    </row>
    <row r="187" spans="1:12" x14ac:dyDescent="0.25">
      <c r="A187">
        <v>923337</v>
      </c>
      <c r="B187">
        <v>14.126000400000001</v>
      </c>
      <c r="C187">
        <v>0.61940002000000005</v>
      </c>
      <c r="D187">
        <v>732.98999022999999</v>
      </c>
      <c r="E187">
        <v>1.48029995</v>
      </c>
      <c r="F187">
        <v>1074.9160156200001</v>
      </c>
      <c r="G187">
        <v>1.6568000300000001</v>
      </c>
      <c r="H187">
        <v>9.9000003020963209E+37</v>
      </c>
      <c r="J187" s="2">
        <f>TREND(Calibration!$A$2:$A$4,Calibration!$B$2:$B$4,C187)</f>
        <v>396.62867513260022</v>
      </c>
      <c r="K187" s="2">
        <f>TREND(Calibration!$A$2:$A$4,Calibration!$C$2:$C$4,E187)</f>
        <v>579.14709325251101</v>
      </c>
      <c r="L187" s="2">
        <f>TREND(Calibration!$A$2:$A$4,Calibration!$D$2:$D$4,G187)</f>
        <v>641.96606386770191</v>
      </c>
    </row>
    <row r="188" spans="1:12" x14ac:dyDescent="0.25">
      <c r="A188">
        <v>928337</v>
      </c>
      <c r="B188">
        <v>14.11600018</v>
      </c>
      <c r="C188">
        <v>0.62319999999999998</v>
      </c>
      <c r="D188">
        <v>9.9000003020963209E+37</v>
      </c>
      <c r="E188">
        <v>1.47109997</v>
      </c>
      <c r="F188">
        <v>263.07000732</v>
      </c>
      <c r="G188">
        <v>1.6617000099999999</v>
      </c>
      <c r="H188">
        <v>9.9000003020963209E+37</v>
      </c>
      <c r="J188" s="2">
        <f>TREND(Calibration!$A$2:$A$4,Calibration!$B$2:$B$4,C188)</f>
        <v>398.95947200747042</v>
      </c>
      <c r="K188" s="2">
        <f>TREND(Calibration!$A$2:$A$4,Calibration!$C$2:$C$4,E188)</f>
        <v>575.42491449817999</v>
      </c>
      <c r="L188" s="2">
        <f>TREND(Calibration!$A$2:$A$4,Calibration!$D$2:$D$4,G188)</f>
        <v>643.98602652307432</v>
      </c>
    </row>
    <row r="189" spans="1:12" x14ac:dyDescent="0.25">
      <c r="A189">
        <v>933337</v>
      </c>
      <c r="B189">
        <v>14.20699978</v>
      </c>
      <c r="C189">
        <v>0.62429999999999997</v>
      </c>
      <c r="D189">
        <v>859.55798340000001</v>
      </c>
      <c r="E189">
        <v>1.5163999800000001</v>
      </c>
      <c r="F189">
        <v>918.41400146000001</v>
      </c>
      <c r="G189">
        <v>1.6660000100000001</v>
      </c>
      <c r="H189">
        <v>9.9000003020963209E+37</v>
      </c>
      <c r="J189" s="2">
        <f>TREND(Calibration!$A$2:$A$4,Calibration!$B$2:$B$4,C189)</f>
        <v>399.63417991707979</v>
      </c>
      <c r="K189" s="2">
        <f>TREND(Calibration!$A$2:$A$4,Calibration!$C$2:$C$4,E189)</f>
        <v>593.75264290552241</v>
      </c>
      <c r="L189" s="2">
        <f>TREND(Calibration!$A$2:$A$4,Calibration!$D$2:$D$4,G189)</f>
        <v>645.75865404769741</v>
      </c>
    </row>
    <row r="190" spans="1:12" x14ac:dyDescent="0.25">
      <c r="A190">
        <v>938337</v>
      </c>
      <c r="B190">
        <v>14.222999570000001</v>
      </c>
      <c r="C190">
        <v>0.63290000000000002</v>
      </c>
      <c r="D190">
        <v>685.14697265999996</v>
      </c>
      <c r="E190">
        <v>1.5316000000000001</v>
      </c>
      <c r="F190">
        <v>1042.5219726600001</v>
      </c>
      <c r="G190">
        <v>1.6670999500000001</v>
      </c>
      <c r="H190">
        <v>1203.18395996</v>
      </c>
      <c r="J190" s="2">
        <f>TREND(Calibration!$A$2:$A$4,Calibration!$B$2:$B$4,C190)</f>
        <v>404.90916902857106</v>
      </c>
      <c r="K190" s="2">
        <f>TREND(Calibration!$A$2:$A$4,Calibration!$C$2:$C$4,E190)</f>
        <v>599.90235100373638</v>
      </c>
      <c r="L190" s="2">
        <f>TREND(Calibration!$A$2:$A$4,Calibration!$D$2:$D$4,G190)</f>
        <v>646.21209216849593</v>
      </c>
    </row>
    <row r="191" spans="1:12" x14ac:dyDescent="0.25">
      <c r="A191">
        <v>943349</v>
      </c>
      <c r="B191">
        <v>14.163999560000001</v>
      </c>
      <c r="C191">
        <v>0.63450002999999999</v>
      </c>
      <c r="D191">
        <v>9.9000003020963209E+37</v>
      </c>
      <c r="E191">
        <v>1.5424</v>
      </c>
      <c r="F191">
        <v>681.97601318</v>
      </c>
      <c r="G191">
        <v>1.6790000199999999</v>
      </c>
      <c r="H191">
        <v>9.9000003020963209E+37</v>
      </c>
      <c r="J191" s="2">
        <f>TREND(Calibration!$A$2:$A$4,Calibration!$B$2:$B$4,C191)</f>
        <v>405.89058075276398</v>
      </c>
      <c r="K191" s="2">
        <f>TREND(Calibration!$A$2:$A$4,Calibration!$C$2:$C$4,E191)</f>
        <v>604.27187469256774</v>
      </c>
      <c r="L191" s="2">
        <f>TREND(Calibration!$A$2:$A$4,Calibration!$D$2:$D$4,G191)</f>
        <v>651.11776463987735</v>
      </c>
    </row>
    <row r="192" spans="1:12" x14ac:dyDescent="0.25">
      <c r="A192">
        <v>948337</v>
      </c>
      <c r="B192">
        <v>14.194000239999999</v>
      </c>
      <c r="C192">
        <v>0.64429997999999999</v>
      </c>
      <c r="D192">
        <v>672.31201171999999</v>
      </c>
      <c r="E192">
        <v>1.56400001</v>
      </c>
      <c r="F192">
        <v>9.9000003020963209E+37</v>
      </c>
      <c r="G192">
        <v>1.6833000199999999</v>
      </c>
      <c r="H192">
        <v>9.9000003020963209E+37</v>
      </c>
      <c r="J192" s="2">
        <f>TREND(Calibration!$A$2:$A$4,Calibration!$B$2:$B$4,C192)</f>
        <v>411.90158418801497</v>
      </c>
      <c r="K192" s="2">
        <f>TREND(Calibration!$A$2:$A$4,Calibration!$C$2:$C$4,E192)</f>
        <v>613.01092611608578</v>
      </c>
      <c r="L192" s="2">
        <f>TREND(Calibration!$A$2:$A$4,Calibration!$D$2:$D$4,G192)</f>
        <v>652.89039216450033</v>
      </c>
    </row>
    <row r="193" spans="1:12" x14ac:dyDescent="0.25">
      <c r="A193">
        <v>953337</v>
      </c>
      <c r="B193">
        <v>14.126000400000001</v>
      </c>
      <c r="C193">
        <v>0.63940001000000002</v>
      </c>
      <c r="D193">
        <v>834.09997558999999</v>
      </c>
      <c r="E193">
        <v>1.5132000400000001</v>
      </c>
      <c r="F193">
        <v>9.9000003020963209E+37</v>
      </c>
      <c r="G193">
        <v>1.67569995</v>
      </c>
      <c r="H193">
        <v>9.9000003020963209E+37</v>
      </c>
      <c r="J193" s="2">
        <f>TREND(Calibration!$A$2:$A$4,Calibration!$B$2:$B$4,C193)</f>
        <v>408.89608553724361</v>
      </c>
      <c r="K193" s="2">
        <f>TREND(Calibration!$A$2:$A$4,Calibration!$C$2:$C$4,E193)</f>
        <v>592.45799349507433</v>
      </c>
      <c r="L193" s="2">
        <f>TREND(Calibration!$A$2:$A$4,Calibration!$D$2:$D$4,G193)</f>
        <v>649.75734721774188</v>
      </c>
    </row>
    <row r="194" spans="1:12" x14ac:dyDescent="0.25">
      <c r="A194">
        <v>958336</v>
      </c>
      <c r="B194">
        <v>14.01500034</v>
      </c>
      <c r="C194">
        <v>0.63349997999999996</v>
      </c>
      <c r="D194">
        <v>1228.3630371100001</v>
      </c>
      <c r="E194">
        <v>1.44350004</v>
      </c>
      <c r="F194">
        <v>758.44396973000005</v>
      </c>
      <c r="G194">
        <v>1.6612000499999999</v>
      </c>
      <c r="H194">
        <v>9.9000003020963209E+37</v>
      </c>
      <c r="J194" s="2">
        <f>TREND(Calibration!$A$2:$A$4,Calibration!$B$2:$B$4,C194)</f>
        <v>405.27717925730502</v>
      </c>
      <c r="K194" s="2">
        <f>TREND(Calibration!$A$2:$A$4,Calibration!$C$2:$C$4,E194)</f>
        <v>564.25838228104226</v>
      </c>
      <c r="L194" s="2">
        <f>TREND(Calibration!$A$2:$A$4,Calibration!$D$2:$D$4,G194)</f>
        <v>643.77992353302545</v>
      </c>
    </row>
    <row r="195" spans="1:12" x14ac:dyDescent="0.25">
      <c r="A195">
        <v>963336</v>
      </c>
      <c r="B195">
        <v>13.9829998</v>
      </c>
      <c r="C195">
        <v>0.63129997000000004</v>
      </c>
      <c r="D195">
        <v>494.14599608999998</v>
      </c>
      <c r="E195">
        <v>1.53209996</v>
      </c>
      <c r="F195">
        <v>1089.07299805</v>
      </c>
      <c r="G195">
        <v>1.6444000000000001</v>
      </c>
      <c r="H195">
        <v>9.9000003020963209E+37</v>
      </c>
      <c r="J195" s="2">
        <f>TREND(Calibration!$A$2:$A$4,Calibration!$B$2:$B$4,C195)</f>
        <v>403.92775730437813</v>
      </c>
      <c r="K195" s="2">
        <f>TREND(Calibration!$A$2:$A$4,Calibration!$C$2:$C$4,E195)</f>
        <v>600.10462758368715</v>
      </c>
      <c r="L195" s="2">
        <f>TREND(Calibration!$A$2:$A$4,Calibration!$D$2:$D$4,G195)</f>
        <v>636.85428840627151</v>
      </c>
    </row>
    <row r="196" spans="1:12" x14ac:dyDescent="0.25">
      <c r="A196">
        <v>968336</v>
      </c>
      <c r="B196">
        <v>13.95699978</v>
      </c>
      <c r="C196">
        <v>0.62429999999999997</v>
      </c>
      <c r="D196">
        <v>507.10000609999997</v>
      </c>
      <c r="E196">
        <v>1.48029995</v>
      </c>
      <c r="F196">
        <v>986.69000243999994</v>
      </c>
      <c r="G196">
        <v>1.64279997</v>
      </c>
      <c r="H196">
        <v>9.9000003020963209E+37</v>
      </c>
      <c r="J196" s="2">
        <f>TREND(Calibration!$A$2:$A$4,Calibration!$B$2:$B$4,C196)</f>
        <v>399.63417991707979</v>
      </c>
      <c r="K196" s="2">
        <f>TREND(Calibration!$A$2:$A$4,Calibration!$C$2:$C$4,E196)</f>
        <v>579.14709325251101</v>
      </c>
      <c r="L196" s="2">
        <f>TREND(Calibration!$A$2:$A$4,Calibration!$D$2:$D$4,G196)</f>
        <v>636.19469370435922</v>
      </c>
    </row>
    <row r="197" spans="1:12" x14ac:dyDescent="0.25">
      <c r="A197">
        <v>973336</v>
      </c>
      <c r="B197">
        <v>13.95400047</v>
      </c>
      <c r="C197">
        <v>0.62970000999999998</v>
      </c>
      <c r="D197">
        <v>430.56298828000001</v>
      </c>
      <c r="E197">
        <v>1.49109995</v>
      </c>
      <c r="F197">
        <v>910.12597656000003</v>
      </c>
      <c r="G197">
        <v>1.64230001</v>
      </c>
      <c r="H197">
        <v>9.9000003020963209E+37</v>
      </c>
      <c r="J197" s="2">
        <f>TREND(Calibration!$A$2:$A$4,Calibration!$B$2:$B$4,C197)</f>
        <v>402.94638851614303</v>
      </c>
      <c r="K197" s="2">
        <f>TREND(Calibration!$A$2:$A$4,Calibration!$C$2:$C$4,E197)</f>
        <v>583.51661694134236</v>
      </c>
      <c r="L197" s="2">
        <f>TREND(Calibration!$A$2:$A$4,Calibration!$D$2:$D$4,G197)</f>
        <v>635.98859071431025</v>
      </c>
    </row>
    <row r="198" spans="1:12" x14ac:dyDescent="0.25">
      <c r="A198">
        <v>978336</v>
      </c>
      <c r="B198">
        <v>13.993000029999999</v>
      </c>
      <c r="C198">
        <v>0.63349997999999996</v>
      </c>
      <c r="D198">
        <v>741.30401611000002</v>
      </c>
      <c r="E198">
        <v>1.4472999600000001</v>
      </c>
      <c r="F198">
        <v>696.14501953000001</v>
      </c>
      <c r="G198">
        <v>1.64059997</v>
      </c>
      <c r="H198">
        <v>9.9000003020963209E+37</v>
      </c>
      <c r="J198" s="2">
        <f>TREND(Calibration!$A$2:$A$4,Calibration!$B$2:$B$4,C198)</f>
        <v>405.27717925730502</v>
      </c>
      <c r="K198" s="2">
        <f>TREND(Calibration!$A$2:$A$4,Calibration!$C$2:$C$4,E198)</f>
        <v>565.79577491582597</v>
      </c>
      <c r="L198" s="2">
        <f>TREND(Calibration!$A$2:$A$4,Calibration!$D$2:$D$4,G198)</f>
        <v>635.28776799408706</v>
      </c>
    </row>
    <row r="199" spans="1:12" x14ac:dyDescent="0.25">
      <c r="A199">
        <v>983336</v>
      </c>
      <c r="B199">
        <v>14.050999640000001</v>
      </c>
      <c r="C199">
        <v>0.63669997</v>
      </c>
      <c r="D199">
        <v>942.29302978999999</v>
      </c>
      <c r="E199">
        <v>1.5332000299999999</v>
      </c>
      <c r="F199">
        <v>611.61499022999999</v>
      </c>
      <c r="G199">
        <v>1.6411999500000001</v>
      </c>
      <c r="H199">
        <v>9.9000003020963209E+37</v>
      </c>
      <c r="J199" s="2">
        <f>TREND(Calibration!$A$2:$A$4,Calibration!$B$2:$B$4,C199)</f>
        <v>407.23995976973305</v>
      </c>
      <c r="K199" s="2">
        <f>TREND(Calibration!$A$2:$A$4,Calibration!$C$2:$C$4,E199)</f>
        <v>600.54969998409194</v>
      </c>
      <c r="L199" s="2">
        <f>TREND(Calibration!$A$2:$A$4,Calibration!$D$2:$D$4,G199)</f>
        <v>635.53510312483661</v>
      </c>
    </row>
    <row r="200" spans="1:12" x14ac:dyDescent="0.25">
      <c r="A200">
        <v>988336</v>
      </c>
      <c r="B200">
        <v>14.147999759999999</v>
      </c>
      <c r="C200">
        <v>0.63290000000000002</v>
      </c>
      <c r="D200">
        <v>466.20199585</v>
      </c>
      <c r="E200">
        <v>1.5532000100000001</v>
      </c>
      <c r="F200">
        <v>803.11199951000003</v>
      </c>
      <c r="G200">
        <v>1.69840002</v>
      </c>
      <c r="H200">
        <v>9.9000003020963209E+37</v>
      </c>
      <c r="J200" s="2">
        <f>TREND(Calibration!$A$2:$A$4,Calibration!$B$2:$B$4,C200)</f>
        <v>404.90916902857106</v>
      </c>
      <c r="K200" s="2">
        <f>TREND(Calibration!$A$2:$A$4,Calibration!$C$2:$C$4,E200)</f>
        <v>608.64140242725443</v>
      </c>
      <c r="L200" s="2">
        <f>TREND(Calibration!$A$2:$A$4,Calibration!$D$2:$D$4,G200)</f>
        <v>659.11520044864142</v>
      </c>
    </row>
    <row r="201" spans="1:12" x14ac:dyDescent="0.25">
      <c r="A201">
        <v>993336</v>
      </c>
      <c r="B201">
        <v>14.210000040000001</v>
      </c>
      <c r="C201">
        <v>0.63129997000000004</v>
      </c>
      <c r="D201">
        <v>891.11401366999996</v>
      </c>
      <c r="E201">
        <v>1.5613000399999999</v>
      </c>
      <c r="F201">
        <v>740.15100098000005</v>
      </c>
      <c r="G201">
        <v>1.6886999600000001</v>
      </c>
      <c r="H201">
        <v>9.9000003020963209E+37</v>
      </c>
      <c r="J201" s="2">
        <f>TREND(Calibration!$A$2:$A$4,Calibration!$B$2:$B$4,C201)</f>
        <v>403.92775730437813</v>
      </c>
      <c r="K201" s="2">
        <f>TREND(Calibration!$A$2:$A$4,Calibration!$C$2:$C$4,E201)</f>
        <v>611.91855733144371</v>
      </c>
      <c r="L201" s="2">
        <f>TREND(Calibration!$A$2:$A$4,Calibration!$D$2:$D$4,G201)</f>
        <v>655.11645780992194</v>
      </c>
    </row>
    <row r="202" spans="1:12" x14ac:dyDescent="0.25">
      <c r="A202">
        <v>998336</v>
      </c>
      <c r="B202">
        <v>14.274999619999999</v>
      </c>
      <c r="C202">
        <v>0.63239997999999997</v>
      </c>
      <c r="D202">
        <v>715.80200194999998</v>
      </c>
      <c r="E202">
        <v>1.5958000400000001</v>
      </c>
      <c r="F202">
        <v>813.64202881000006</v>
      </c>
      <c r="G202">
        <v>1.6929999600000001</v>
      </c>
      <c r="H202">
        <v>9.9000003020963209E+37</v>
      </c>
      <c r="J202" s="2">
        <f>TREND(Calibration!$A$2:$A$4,Calibration!$B$2:$B$4,C202)</f>
        <v>404.60247134769565</v>
      </c>
      <c r="K202" s="2">
        <f>TREND(Calibration!$A$2:$A$4,Calibration!$C$2:$C$4,E202)</f>
        <v>625.87675800409954</v>
      </c>
      <c r="L202" s="2">
        <f>TREND(Calibration!$A$2:$A$4,Calibration!$D$2:$D$4,G202)</f>
        <v>656.88908533454492</v>
      </c>
    </row>
    <row r="203" spans="1:12" x14ac:dyDescent="0.25">
      <c r="A203">
        <v>1003336</v>
      </c>
      <c r="B203">
        <v>14.32299995</v>
      </c>
      <c r="C203">
        <v>0.63180000000000003</v>
      </c>
      <c r="D203">
        <v>697.39801024999997</v>
      </c>
      <c r="E203">
        <v>1.56719995</v>
      </c>
      <c r="F203">
        <v>665.21697998000002</v>
      </c>
      <c r="G203">
        <v>1.6794999799999999</v>
      </c>
      <c r="H203">
        <v>9.9000003020963209E+37</v>
      </c>
      <c r="J203" s="2">
        <f>TREND(Calibration!$A$2:$A$4,Calibration!$B$2:$B$4,C203)</f>
        <v>404.23446111896169</v>
      </c>
      <c r="K203" s="2">
        <f>TREND(Calibration!$A$2:$A$4,Calibration!$C$2:$C$4,E203)</f>
        <v>614.30557552653386</v>
      </c>
      <c r="L203" s="2">
        <f>TREND(Calibration!$A$2:$A$4,Calibration!$D$2:$D$4,G203)</f>
        <v>651.32386762992621</v>
      </c>
    </row>
    <row r="204" spans="1:12" x14ac:dyDescent="0.25">
      <c r="A204">
        <v>1008336</v>
      </c>
      <c r="B204">
        <v>14.36900043</v>
      </c>
      <c r="C204">
        <v>0.62860000000000005</v>
      </c>
      <c r="D204">
        <v>731.33398437000005</v>
      </c>
      <c r="E204">
        <v>1.5585999500000001</v>
      </c>
      <c r="F204">
        <v>651.09698486000002</v>
      </c>
      <c r="G204">
        <v>1.67250001</v>
      </c>
      <c r="H204">
        <v>9.9000003020963209E+37</v>
      </c>
      <c r="J204" s="2">
        <f>TREND(Calibration!$A$2:$A$4,Calibration!$B$2:$B$4,C204)</f>
        <v>402.27167447282545</v>
      </c>
      <c r="K204" s="2">
        <f>TREND(Calibration!$A$2:$A$4,Calibration!$C$2:$C$4,E204)</f>
        <v>610.82613999653847</v>
      </c>
      <c r="L204" s="2">
        <f>TREND(Calibration!$A$2:$A$4,Calibration!$D$2:$D$4,G204)</f>
        <v>648.43820728259254</v>
      </c>
    </row>
    <row r="205" spans="1:12" x14ac:dyDescent="0.25">
      <c r="A205">
        <v>1013336</v>
      </c>
      <c r="B205">
        <v>14.381999970000001</v>
      </c>
      <c r="C205">
        <v>0.63129997000000004</v>
      </c>
      <c r="D205">
        <v>850.44799805000002</v>
      </c>
      <c r="E205">
        <v>1.51049995</v>
      </c>
      <c r="F205">
        <v>438.81500244</v>
      </c>
      <c r="G205">
        <v>1.69089997</v>
      </c>
      <c r="H205">
        <v>9.9000003020963209E+37</v>
      </c>
      <c r="J205" s="2">
        <f>TREND(Calibration!$A$2:$A$4,Calibration!$B$2:$B$4,C205)</f>
        <v>403.92775730437813</v>
      </c>
      <c r="K205" s="2">
        <f>TREND(Calibration!$A$2:$A$4,Calibration!$C$2:$C$4,E205)</f>
        <v>591.3655761601691</v>
      </c>
      <c r="L205" s="2">
        <f>TREND(Calibration!$A$2:$A$4,Calibration!$D$2:$D$4,G205)</f>
        <v>656.02338764258366</v>
      </c>
    </row>
    <row r="206" spans="1:12" x14ac:dyDescent="0.25">
      <c r="A206">
        <v>1018336</v>
      </c>
      <c r="B206">
        <v>14.375</v>
      </c>
      <c r="C206">
        <v>0.63129997000000004</v>
      </c>
      <c r="D206">
        <v>718.25500488</v>
      </c>
      <c r="E206">
        <v>1.60230005</v>
      </c>
      <c r="F206">
        <v>565.82897949000005</v>
      </c>
      <c r="G206">
        <v>1.69089997</v>
      </c>
      <c r="H206">
        <v>9.9000003020963209E+37</v>
      </c>
      <c r="J206" s="2">
        <f>TREND(Calibration!$A$2:$A$4,Calibration!$B$2:$B$4,C206)</f>
        <v>403.92775730437813</v>
      </c>
      <c r="K206" s="2">
        <f>TREND(Calibration!$A$2:$A$4,Calibration!$C$2:$C$4,E206)</f>
        <v>628.50656797378849</v>
      </c>
      <c r="L206" s="2">
        <f>TREND(Calibration!$A$2:$A$4,Calibration!$D$2:$D$4,G206)</f>
        <v>656.02338764258366</v>
      </c>
    </row>
    <row r="207" spans="1:12" x14ac:dyDescent="0.25">
      <c r="A207">
        <v>1023336</v>
      </c>
      <c r="B207">
        <v>14.42099953</v>
      </c>
      <c r="C207">
        <v>0.62860000000000005</v>
      </c>
      <c r="D207">
        <v>672.21600341999999</v>
      </c>
      <c r="E207">
        <v>1.5942000199999999</v>
      </c>
      <c r="F207">
        <v>732.36199951000003</v>
      </c>
      <c r="G207">
        <v>1.7098</v>
      </c>
      <c r="H207">
        <v>9.9000003020963209E+37</v>
      </c>
      <c r="J207" s="2">
        <f>TREND(Calibration!$A$2:$A$4,Calibration!$B$2:$B$4,C207)</f>
        <v>402.27167447282545</v>
      </c>
      <c r="K207" s="2">
        <f>TREND(Calibration!$A$2:$A$4,Calibration!$C$2:$C$4,E207)</f>
        <v>625.2294130695991</v>
      </c>
      <c r="L207" s="2">
        <f>TREND(Calibration!$A$2:$A$4,Calibration!$D$2:$D$4,G207)</f>
        <v>663.81471633890919</v>
      </c>
    </row>
    <row r="208" spans="1:12" x14ac:dyDescent="0.25">
      <c r="A208">
        <v>1028336</v>
      </c>
      <c r="B208">
        <v>14.45600033</v>
      </c>
      <c r="C208">
        <v>0.63559997000000001</v>
      </c>
      <c r="D208">
        <v>532.16497803000004</v>
      </c>
      <c r="E208">
        <v>1.5607000600000001</v>
      </c>
      <c r="F208">
        <v>1056.43395996</v>
      </c>
      <c r="G208">
        <v>1.6945999899999999</v>
      </c>
      <c r="H208">
        <v>9.9000003020963209E+37</v>
      </c>
      <c r="J208" s="2">
        <f>TREND(Calibration!$A$2:$A$4,Calibration!$B$2:$B$4,C208)</f>
        <v>406.56525186012368</v>
      </c>
      <c r="K208" s="2">
        <f>TREND(Calibration!$A$2:$A$4,Calibration!$C$2:$C$4,E208)</f>
        <v>611.67581410710807</v>
      </c>
      <c r="L208" s="2">
        <f>TREND(Calibration!$A$2:$A$4,Calibration!$D$2:$D$4,G208)</f>
        <v>657.54868003645697</v>
      </c>
    </row>
    <row r="209" spans="1:12" x14ac:dyDescent="0.25">
      <c r="A209">
        <v>1033336</v>
      </c>
      <c r="B209">
        <v>14.489000320000001</v>
      </c>
      <c r="C209">
        <v>0.63450002999999999</v>
      </c>
      <c r="D209">
        <v>439.44500732</v>
      </c>
      <c r="E209">
        <v>1.5748000099999999</v>
      </c>
      <c r="F209">
        <v>1368.37402344</v>
      </c>
      <c r="G209">
        <v>1.69519997</v>
      </c>
      <c r="H209">
        <v>9.9000003020963209E+37</v>
      </c>
      <c r="J209" s="2">
        <f>TREND(Calibration!$A$2:$A$4,Calibration!$B$2:$B$4,C209)</f>
        <v>405.89058075276398</v>
      </c>
      <c r="K209" s="2">
        <f>TREND(Calibration!$A$2:$A$4,Calibration!$C$2:$C$4,E209)</f>
        <v>617.38044980491713</v>
      </c>
      <c r="L209" s="2">
        <f>TREND(Calibration!$A$2:$A$4,Calibration!$D$2:$D$4,G209)</f>
        <v>657.79601516720663</v>
      </c>
    </row>
    <row r="210" spans="1:12" x14ac:dyDescent="0.25">
      <c r="A210">
        <v>1038336</v>
      </c>
      <c r="B210">
        <v>14.50199986</v>
      </c>
      <c r="C210">
        <v>0.63349997999999996</v>
      </c>
      <c r="D210">
        <v>316.07199097</v>
      </c>
      <c r="E210">
        <v>1.5730999699999999</v>
      </c>
      <c r="F210">
        <v>9.9000003020963209E+37</v>
      </c>
      <c r="G210">
        <v>1.6881999999999999</v>
      </c>
      <c r="H210">
        <v>9.9000003020963209E+37</v>
      </c>
      <c r="J210" s="2">
        <f>TREND(Calibration!$A$2:$A$4,Calibration!$B$2:$B$4,C210)</f>
        <v>405.27717925730502</v>
      </c>
      <c r="K210" s="2">
        <f>TREND(Calibration!$A$2:$A$4,Calibration!$C$2:$C$4,E210)</f>
        <v>616.69263822603182</v>
      </c>
      <c r="L210" s="2">
        <f>TREND(Calibration!$A$2:$A$4,Calibration!$D$2:$D$4,G210)</f>
        <v>654.91035481987285</v>
      </c>
    </row>
    <row r="211" spans="1:12" x14ac:dyDescent="0.25">
      <c r="A211">
        <v>1043336</v>
      </c>
      <c r="B211">
        <v>14.55200005</v>
      </c>
      <c r="C211">
        <v>0.63080000999999997</v>
      </c>
      <c r="D211">
        <v>591.80798340000001</v>
      </c>
      <c r="E211">
        <v>1.5175000400000001</v>
      </c>
      <c r="F211">
        <v>9.9000003020963209E+37</v>
      </c>
      <c r="G211">
        <v>1.66390002</v>
      </c>
      <c r="H211">
        <v>9.9000003020963209E+37</v>
      </c>
      <c r="J211" s="2">
        <f>TREND(Calibration!$A$2:$A$4,Calibration!$B$2:$B$4,C211)</f>
        <v>403.62109642575234</v>
      </c>
      <c r="K211" s="2">
        <f>TREND(Calibration!$A$2:$A$4,Calibration!$C$2:$C$4,E211)</f>
        <v>594.19771126007208</v>
      </c>
      <c r="L211" s="2">
        <f>TREND(Calibration!$A$2:$A$4,Calibration!$D$2:$D$4,G211)</f>
        <v>644.89295635573626</v>
      </c>
    </row>
    <row r="212" spans="1:12" x14ac:dyDescent="0.25">
      <c r="A212">
        <v>1048336</v>
      </c>
      <c r="B212">
        <v>14.51599979</v>
      </c>
      <c r="C212">
        <v>0.62699996999999996</v>
      </c>
      <c r="D212">
        <v>357.47799683</v>
      </c>
      <c r="E212">
        <v>1.5542000499999999</v>
      </c>
      <c r="F212">
        <v>9.9000003020963209E+37</v>
      </c>
      <c r="G212">
        <v>1.6433000600000001</v>
      </c>
      <c r="H212">
        <v>9.9000003020963209E+37</v>
      </c>
      <c r="J212" s="2">
        <f>TREND(Calibration!$A$2:$A$4,Calibration!$B$2:$B$4,C212)</f>
        <v>401.29026274863241</v>
      </c>
      <c r="K212" s="2">
        <f>TREND(Calibration!$A$2:$A$4,Calibration!$C$2:$C$4,E212)</f>
        <v>609.04600413741912</v>
      </c>
      <c r="L212" s="2">
        <f>TREND(Calibration!$A$2:$A$4,Calibration!$D$2:$D$4,G212)</f>
        <v>636.40085028547287</v>
      </c>
    </row>
    <row r="213" spans="1:12" x14ac:dyDescent="0.25">
      <c r="A213">
        <v>1053336</v>
      </c>
      <c r="B213">
        <v>14.40499973</v>
      </c>
      <c r="C213">
        <v>0.63349997999999996</v>
      </c>
      <c r="D213">
        <v>313.47000121999997</v>
      </c>
      <c r="E213">
        <v>1.5877000100000001</v>
      </c>
      <c r="F213">
        <v>9.9000003020963209E+37</v>
      </c>
      <c r="G213">
        <v>1.6400999999999999</v>
      </c>
      <c r="H213">
        <v>1042.7159423799999</v>
      </c>
      <c r="J213" s="2">
        <f>TREND(Calibration!$A$2:$A$4,Calibration!$B$2:$B$4,C213)</f>
        <v>405.27717925730502</v>
      </c>
      <c r="K213" s="2">
        <f>TREND(Calibration!$A$2:$A$4,Calibration!$C$2:$C$4,E213)</f>
        <v>622.59960309991015</v>
      </c>
      <c r="L213" s="2">
        <f>TREND(Calibration!$A$2:$A$4,Calibration!$D$2:$D$4,G213)</f>
        <v>635.08166088164842</v>
      </c>
    </row>
    <row r="214" spans="1:12" x14ac:dyDescent="0.25">
      <c r="A214">
        <v>1058336</v>
      </c>
      <c r="B214">
        <v>14.31099987</v>
      </c>
      <c r="C214">
        <v>0.63450002999999999</v>
      </c>
      <c r="D214">
        <v>556.90100098000005</v>
      </c>
      <c r="E214">
        <v>1.5542000499999999</v>
      </c>
      <c r="F214">
        <v>9.9000003020963209E+37</v>
      </c>
      <c r="G214">
        <v>1.6400999999999999</v>
      </c>
      <c r="H214">
        <v>9.9000003020963209E+37</v>
      </c>
      <c r="J214" s="2">
        <f>TREND(Calibration!$A$2:$A$4,Calibration!$B$2:$B$4,C214)</f>
        <v>405.89058075276398</v>
      </c>
      <c r="K214" s="2">
        <f>TREND(Calibration!$A$2:$A$4,Calibration!$C$2:$C$4,E214)</f>
        <v>609.04600413741912</v>
      </c>
      <c r="L214" s="2">
        <f>TREND(Calibration!$A$2:$A$4,Calibration!$D$2:$D$4,G214)</f>
        <v>635.08166088164842</v>
      </c>
    </row>
    <row r="215" spans="1:12" x14ac:dyDescent="0.25">
      <c r="A215">
        <v>1063336</v>
      </c>
      <c r="B215">
        <v>14.178999900000001</v>
      </c>
      <c r="C215">
        <v>0.62749999999999995</v>
      </c>
      <c r="D215">
        <v>444.28201294000002</v>
      </c>
      <c r="E215">
        <v>1.6411999500000001</v>
      </c>
      <c r="F215">
        <v>9.9000003020963209E+37</v>
      </c>
      <c r="G215">
        <v>1.6574000099999999</v>
      </c>
      <c r="H215">
        <v>9.9000003020963209E+37</v>
      </c>
      <c r="J215" s="2">
        <f>TREND(Calibration!$A$2:$A$4,Calibration!$B$2:$B$4,C215)</f>
        <v>401.59696656321603</v>
      </c>
      <c r="K215" s="2">
        <f>TREND(Calibration!$A$2:$A$4,Calibration!$C$2:$C$4,E215)</f>
        <v>644.24490450556368</v>
      </c>
      <c r="L215" s="2">
        <f>TREND(Calibration!$A$2:$A$4,Calibration!$D$2:$D$4,G215)</f>
        <v>642.21339899845134</v>
      </c>
    </row>
    <row r="216" spans="1:12" x14ac:dyDescent="0.25">
      <c r="A216">
        <v>1068333</v>
      </c>
      <c r="B216">
        <v>14.11299992</v>
      </c>
      <c r="C216">
        <v>0.62970000999999998</v>
      </c>
      <c r="D216">
        <v>605.84497069999998</v>
      </c>
      <c r="E216">
        <v>1.61530006</v>
      </c>
      <c r="F216">
        <v>9.9000003020963209E+37</v>
      </c>
      <c r="G216">
        <v>1.6612000499999999</v>
      </c>
      <c r="H216">
        <v>9.9000003020963209E+37</v>
      </c>
      <c r="J216" s="2">
        <f>TREND(Calibration!$A$2:$A$4,Calibration!$B$2:$B$4,C216)</f>
        <v>402.94638851614303</v>
      </c>
      <c r="K216" s="2">
        <f>TREND(Calibration!$A$2:$A$4,Calibration!$C$2:$C$4,E216)</f>
        <v>633.76618386731116</v>
      </c>
      <c r="L216" s="2">
        <f>TREND(Calibration!$A$2:$A$4,Calibration!$D$2:$D$4,G216)</f>
        <v>643.77992353302545</v>
      </c>
    </row>
    <row r="217" spans="1:12" x14ac:dyDescent="0.25">
      <c r="A217">
        <v>1073333</v>
      </c>
      <c r="B217">
        <v>14.09500027</v>
      </c>
      <c r="C217">
        <v>0.62809998</v>
      </c>
      <c r="D217">
        <v>325.17898559999998</v>
      </c>
      <c r="E217">
        <v>1.53750002</v>
      </c>
      <c r="F217">
        <v>9.9000003020963209E+37</v>
      </c>
      <c r="G217">
        <v>1.6670999500000001</v>
      </c>
      <c r="H217">
        <v>9.9000003020963209E+37</v>
      </c>
      <c r="J217" s="2">
        <f>TREND(Calibration!$A$2:$A$4,Calibration!$B$2:$B$4,C217)</f>
        <v>401.96497679195005</v>
      </c>
      <c r="K217" s="2">
        <f>TREND(Calibration!$A$2:$A$4,Calibration!$C$2:$C$4,E217)</f>
        <v>602.28941370323435</v>
      </c>
      <c r="L217" s="2">
        <f>TREND(Calibration!$A$2:$A$4,Calibration!$D$2:$D$4,G217)</f>
        <v>646.21209216849593</v>
      </c>
    </row>
    <row r="218" spans="1:12" x14ac:dyDescent="0.25">
      <c r="A218">
        <v>1078334</v>
      </c>
      <c r="B218">
        <v>14.211000439999999</v>
      </c>
      <c r="C218">
        <v>0.63349997999999996</v>
      </c>
      <c r="D218">
        <v>295.30398559999998</v>
      </c>
      <c r="E218">
        <v>1.62549996</v>
      </c>
      <c r="F218">
        <v>9.9000003020963209E+37</v>
      </c>
      <c r="G218">
        <v>1.6621999700000001</v>
      </c>
      <c r="H218">
        <v>1224.01293945</v>
      </c>
      <c r="J218" s="2">
        <f>TREND(Calibration!$A$2:$A$4,Calibration!$B$2:$B$4,C218)</f>
        <v>405.27717925730502</v>
      </c>
      <c r="K218" s="2">
        <f>TREND(Calibration!$A$2:$A$4,Calibration!$C$2:$C$4,E218)</f>
        <v>637.89291578154359</v>
      </c>
      <c r="L218" s="2">
        <f>TREND(Calibration!$A$2:$A$4,Calibration!$D$2:$D$4,G218)</f>
        <v>644.1921295131234</v>
      </c>
    </row>
    <row r="219" spans="1:12" x14ac:dyDescent="0.25">
      <c r="A219">
        <v>1083333</v>
      </c>
      <c r="B219">
        <v>14.27900028</v>
      </c>
      <c r="C219">
        <v>0.63829999999999998</v>
      </c>
      <c r="D219">
        <v>499.11898803999998</v>
      </c>
      <c r="E219">
        <v>1.6066000499999999</v>
      </c>
      <c r="F219">
        <v>9.9000003020963209E+37</v>
      </c>
      <c r="G219">
        <v>1.6504000400000001</v>
      </c>
      <c r="H219">
        <v>9.9000003020963209E+37</v>
      </c>
      <c r="J219" s="2">
        <f>TREND(Calibration!$A$2:$A$4,Calibration!$B$2:$B$4,C219)</f>
        <v>408.22137149392597</v>
      </c>
      <c r="K219" s="2">
        <f>TREND(Calibration!$A$2:$A$4,Calibration!$C$2:$C$4,E219)</f>
        <v>630.24628573878613</v>
      </c>
      <c r="L219" s="2">
        <f>TREND(Calibration!$A$2:$A$4,Calibration!$D$2:$D$4,G219)</f>
        <v>639.32773865111767</v>
      </c>
    </row>
    <row r="220" spans="1:12" x14ac:dyDescent="0.25">
      <c r="A220">
        <v>1088332</v>
      </c>
      <c r="B220">
        <v>14.25899982</v>
      </c>
      <c r="C220">
        <v>0.63559997000000001</v>
      </c>
      <c r="D220">
        <v>1293.2419433600001</v>
      </c>
      <c r="E220">
        <v>1.63039994</v>
      </c>
      <c r="F220">
        <v>1205.3010253899999</v>
      </c>
      <c r="G220">
        <v>1.6460000299999999</v>
      </c>
      <c r="H220">
        <v>9.9000003020963209E+37</v>
      </c>
      <c r="J220" s="2">
        <f>TREND(Calibration!$A$2:$A$4,Calibration!$B$2:$B$4,C220)</f>
        <v>406.56525186012368</v>
      </c>
      <c r="K220" s="2">
        <f>TREND(Calibration!$A$2:$A$4,Calibration!$C$2:$C$4,E220)</f>
        <v>639.87537677087698</v>
      </c>
      <c r="L220" s="2">
        <f>TREND(Calibration!$A$2:$A$4,Calibration!$D$2:$D$4,G220)</f>
        <v>637.51388310818368</v>
      </c>
    </row>
    <row r="221" spans="1:12" x14ac:dyDescent="0.25">
      <c r="A221">
        <v>1093333</v>
      </c>
      <c r="B221">
        <v>14.303000450000001</v>
      </c>
      <c r="C221">
        <v>0.63129997000000004</v>
      </c>
      <c r="D221">
        <v>733.30499268000005</v>
      </c>
      <c r="E221">
        <v>1.64709997</v>
      </c>
      <c r="F221">
        <v>1162.57299805</v>
      </c>
      <c r="G221">
        <v>1.6335999999999999</v>
      </c>
      <c r="H221">
        <v>9.9000003020963209E+37</v>
      </c>
      <c r="J221" s="2">
        <f>TREND(Calibration!$A$2:$A$4,Calibration!$B$2:$B$4,C221)</f>
        <v>403.92775730437813</v>
      </c>
      <c r="K221" s="2">
        <f>TREND(Calibration!$A$2:$A$4,Calibration!$C$2:$C$4,E221)</f>
        <v>646.63196720506164</v>
      </c>
      <c r="L221" s="2">
        <f>TREND(Calibration!$A$2:$A$4,Calibration!$D$2:$D$4,G221)</f>
        <v>632.40210764675328</v>
      </c>
    </row>
    <row r="222" spans="1:12" x14ac:dyDescent="0.25">
      <c r="A222">
        <v>1098334</v>
      </c>
      <c r="B222">
        <v>14.333999629999999</v>
      </c>
      <c r="C222">
        <v>0.64209998000000001</v>
      </c>
      <c r="D222">
        <v>78.290000919999997</v>
      </c>
      <c r="E222">
        <v>1.69790006</v>
      </c>
      <c r="F222">
        <v>9.9000003020963209E+37</v>
      </c>
      <c r="G222">
        <v>1.6525000299999999</v>
      </c>
      <c r="H222">
        <v>1010.99499512</v>
      </c>
      <c r="J222" s="2">
        <f>TREND(Calibration!$A$2:$A$4,Calibration!$B$2:$B$4,C222)</f>
        <v>410.55216836879629</v>
      </c>
      <c r="K222" s="2">
        <f>TREND(Calibration!$A$2:$A$4,Calibration!$C$2:$C$4,E222)</f>
        <v>667.18494837633625</v>
      </c>
      <c r="L222" s="2">
        <f>TREND(Calibration!$A$2:$A$4,Calibration!$D$2:$D$4,G222)</f>
        <v>640.19343634307882</v>
      </c>
    </row>
    <row r="223" spans="1:12" x14ac:dyDescent="0.25">
      <c r="A223">
        <v>1103334</v>
      </c>
      <c r="B223">
        <v>14.352999690000001</v>
      </c>
      <c r="C223">
        <v>0.63239997999999997</v>
      </c>
      <c r="D223">
        <v>1179.6419677700001</v>
      </c>
      <c r="E223">
        <v>1.6297999599999999</v>
      </c>
      <c r="F223">
        <v>1067.7390136700001</v>
      </c>
      <c r="G223">
        <v>1.6525000299999999</v>
      </c>
      <c r="H223">
        <v>9.9000003020963209E+37</v>
      </c>
      <c r="J223" s="2">
        <f>TREND(Calibration!$A$2:$A$4,Calibration!$B$2:$B$4,C223)</f>
        <v>404.60247134769565</v>
      </c>
      <c r="K223" s="2">
        <f>TREND(Calibration!$A$2:$A$4,Calibration!$C$2:$C$4,E223)</f>
        <v>639.63263354654134</v>
      </c>
      <c r="L223" s="2">
        <f>TREND(Calibration!$A$2:$A$4,Calibration!$D$2:$D$4,G223)</f>
        <v>640.19343634307882</v>
      </c>
    </row>
    <row r="224" spans="1:12" x14ac:dyDescent="0.25">
      <c r="A224">
        <v>1108333</v>
      </c>
      <c r="B224">
        <v>14.381999970000001</v>
      </c>
      <c r="C224">
        <v>0.63400000000000001</v>
      </c>
      <c r="D224">
        <v>639.71899413999995</v>
      </c>
      <c r="E224">
        <v>1.6584999600000001</v>
      </c>
      <c r="F224">
        <v>1152.3289794899999</v>
      </c>
      <c r="G224">
        <v>1.6703000100000001</v>
      </c>
      <c r="H224">
        <v>9.9000003020963209E+37</v>
      </c>
      <c r="J224" s="2">
        <f>TREND(Calibration!$A$2:$A$4,Calibration!$B$2:$B$4,C224)</f>
        <v>405.58387693818037</v>
      </c>
      <c r="K224" s="2">
        <f>TREND(Calibration!$A$2:$A$4,Calibration!$C$2:$C$4,E224)</f>
        <v>651.24423816408398</v>
      </c>
      <c r="L224" s="2">
        <f>TREND(Calibration!$A$2:$A$4,Calibration!$D$2:$D$4,G224)</f>
        <v>647.53128157232038</v>
      </c>
    </row>
    <row r="225" spans="1:12" x14ac:dyDescent="0.25">
      <c r="A225">
        <v>1113333</v>
      </c>
      <c r="B225">
        <v>14.26299953</v>
      </c>
      <c r="C225">
        <v>0.63349997999999996</v>
      </c>
      <c r="D225">
        <v>790.10101318</v>
      </c>
      <c r="E225">
        <v>1.6574000099999999</v>
      </c>
      <c r="F225">
        <v>887.05499268000005</v>
      </c>
      <c r="G225">
        <v>1.6497999400000001</v>
      </c>
      <c r="H225">
        <v>9.9000003020963209E+37</v>
      </c>
      <c r="J225" s="2">
        <f>TREND(Calibration!$A$2:$A$4,Calibration!$B$2:$B$4,C225)</f>
        <v>405.27717925730502</v>
      </c>
      <c r="K225" s="2">
        <f>TREND(Calibration!$A$2:$A$4,Calibration!$C$2:$C$4,E225)</f>
        <v>650.79921431394223</v>
      </c>
      <c r="L225" s="2">
        <f>TREND(Calibration!$A$2:$A$4,Calibration!$D$2:$D$4,G225)</f>
        <v>639.08035405169301</v>
      </c>
    </row>
    <row r="226" spans="1:12" x14ac:dyDescent="0.25">
      <c r="A226">
        <v>1118334</v>
      </c>
      <c r="B226">
        <v>14.147999759999999</v>
      </c>
      <c r="C226">
        <v>0.63620001000000004</v>
      </c>
      <c r="D226">
        <v>587.98699951000003</v>
      </c>
      <c r="E226">
        <v>1.6335999999999999</v>
      </c>
      <c r="F226">
        <v>787.26397704999999</v>
      </c>
      <c r="G226">
        <v>1.6492999800000001</v>
      </c>
      <c r="H226">
        <v>9.9000003020963209E+37</v>
      </c>
      <c r="J226" s="2">
        <f>TREND(Calibration!$A$2:$A$4,Calibration!$B$2:$B$4,C226)</f>
        <v>406.93329889110737</v>
      </c>
      <c r="K226" s="2">
        <f>TREND(Calibration!$A$2:$A$4,Calibration!$C$2:$C$4,E226)</f>
        <v>641.17007473158822</v>
      </c>
      <c r="L226" s="2">
        <f>TREND(Calibration!$A$2:$A$4,Calibration!$D$2:$D$4,G226)</f>
        <v>638.87425106164403</v>
      </c>
    </row>
    <row r="227" spans="1:12" x14ac:dyDescent="0.25">
      <c r="A227">
        <v>1123344</v>
      </c>
      <c r="B227">
        <v>14.21500015</v>
      </c>
      <c r="C227">
        <v>0.63559997000000001</v>
      </c>
      <c r="D227">
        <v>419.00100708000002</v>
      </c>
      <c r="E227">
        <v>1.6617000099999999</v>
      </c>
      <c r="F227">
        <v>9.9000003020963209E+37</v>
      </c>
      <c r="G227">
        <v>1.65629995</v>
      </c>
      <c r="H227">
        <v>1128.5290527300001</v>
      </c>
      <c r="J227" s="2">
        <f>TREND(Calibration!$A$2:$A$4,Calibration!$B$2:$B$4,C227)</f>
        <v>406.56525186012368</v>
      </c>
      <c r="K227" s="2">
        <f>TREND(Calibration!$A$2:$A$4,Calibration!$C$2:$C$4,E227)</f>
        <v>652.53893207893987</v>
      </c>
      <c r="L227" s="2">
        <f>TREND(Calibration!$A$2:$A$4,Calibration!$D$2:$D$4,G227)</f>
        <v>641.7599114089777</v>
      </c>
    </row>
    <row r="228" spans="1:12" x14ac:dyDescent="0.25">
      <c r="A228">
        <v>1128334</v>
      </c>
      <c r="B228">
        <v>14.286000250000001</v>
      </c>
      <c r="C228">
        <v>0.64050001000000001</v>
      </c>
      <c r="D228">
        <v>802.37298583999996</v>
      </c>
      <c r="E228">
        <v>1.64709997</v>
      </c>
      <c r="F228">
        <v>9.9000003020963209E+37</v>
      </c>
      <c r="G228">
        <v>1.63469994</v>
      </c>
      <c r="H228">
        <v>9.9000003020963209E+37</v>
      </c>
      <c r="J228" s="2">
        <f>TREND(Calibration!$A$2:$A$4,Calibration!$B$2:$B$4,C228)</f>
        <v>409.57079344685292</v>
      </c>
      <c r="K228" s="2">
        <f>TREND(Calibration!$A$2:$A$4,Calibration!$C$2:$C$4,E228)</f>
        <v>646.63196720506164</v>
      </c>
      <c r="L228" s="2">
        <f>TREND(Calibration!$A$2:$A$4,Calibration!$D$2:$D$4,G228)</f>
        <v>632.8555457675518</v>
      </c>
    </row>
    <row r="229" spans="1:12" x14ac:dyDescent="0.25">
      <c r="A229">
        <v>1133334</v>
      </c>
      <c r="B229">
        <v>14.414999959999999</v>
      </c>
      <c r="C229">
        <v>0.64319998</v>
      </c>
      <c r="D229">
        <v>1161.6340332</v>
      </c>
      <c r="E229">
        <v>1.70169997</v>
      </c>
      <c r="F229">
        <v>9.9000003020963209E+37</v>
      </c>
      <c r="G229">
        <v>1.63039994</v>
      </c>
      <c r="H229">
        <v>9.9000003020963209E+37</v>
      </c>
      <c r="J229" s="2">
        <f>TREND(Calibration!$A$2:$A$4,Calibration!$B$2:$B$4,C229)</f>
        <v>411.2268762784056</v>
      </c>
      <c r="K229" s="2">
        <f>TREND(Calibration!$A$2:$A$4,Calibration!$C$2:$C$4,E229)</f>
        <v>668.72233696526473</v>
      </c>
      <c r="L229" s="2">
        <f>TREND(Calibration!$A$2:$A$4,Calibration!$D$2:$D$4,G229)</f>
        <v>631.08291824292883</v>
      </c>
    </row>
    <row r="230" spans="1:12" x14ac:dyDescent="0.25">
      <c r="A230">
        <v>1138334</v>
      </c>
      <c r="B230">
        <v>14.47999954</v>
      </c>
      <c r="C230">
        <v>0.64259999999999995</v>
      </c>
      <c r="D230">
        <v>698.62597656000003</v>
      </c>
      <c r="E230">
        <v>1.7324999599999999</v>
      </c>
      <c r="F230">
        <v>9.9000003020963209E+37</v>
      </c>
      <c r="G230">
        <v>1.6315000099999999</v>
      </c>
      <c r="H230">
        <v>9.9000003020963209E+37</v>
      </c>
      <c r="J230" s="2">
        <f>TREND(Calibration!$A$2:$A$4,Calibration!$B$2:$B$4,C230)</f>
        <v>410.85886604967158</v>
      </c>
      <c r="K230" s="2">
        <f>TREND(Calibration!$A$2:$A$4,Calibration!$C$2:$C$4,E230)</f>
        <v>681.18356714311369</v>
      </c>
      <c r="L230" s="2">
        <f>TREND(Calibration!$A$2:$A$4,Calibration!$D$2:$D$4,G230)</f>
        <v>631.53640995479202</v>
      </c>
    </row>
    <row r="231" spans="1:12" x14ac:dyDescent="0.25">
      <c r="A231">
        <v>1143333</v>
      </c>
      <c r="B231">
        <v>14.45400047</v>
      </c>
      <c r="C231">
        <v>0.64429997999999999</v>
      </c>
      <c r="D231">
        <v>643.64001465000001</v>
      </c>
      <c r="E231">
        <v>1.6444000000000001</v>
      </c>
      <c r="F231">
        <v>9.9000003020963209E+37</v>
      </c>
      <c r="G231">
        <v>1.6357999999999999</v>
      </c>
      <c r="H231">
        <v>9.9000003020963209E+37</v>
      </c>
      <c r="J231" s="2">
        <f>TREND(Calibration!$A$2:$A$4,Calibration!$B$2:$B$4,C231)</f>
        <v>411.90158418801497</v>
      </c>
      <c r="K231" s="2">
        <f>TREND(Calibration!$A$2:$A$4,Calibration!$C$2:$C$4,E231)</f>
        <v>645.53959842041968</v>
      </c>
      <c r="L231" s="2">
        <f>TREND(Calibration!$A$2:$A$4,Calibration!$D$2:$D$4,G231)</f>
        <v>633.30903335702544</v>
      </c>
    </row>
    <row r="232" spans="1:12" x14ac:dyDescent="0.25">
      <c r="A232">
        <v>1148346</v>
      </c>
      <c r="B232">
        <v>14.369999890000001</v>
      </c>
      <c r="C232">
        <v>0.64209998000000001</v>
      </c>
      <c r="D232">
        <v>798.78698729999996</v>
      </c>
      <c r="E232">
        <v>1.6319999700000001</v>
      </c>
      <c r="F232">
        <v>9.9000003020963209E+37</v>
      </c>
      <c r="G232">
        <v>1.6504000400000001</v>
      </c>
      <c r="H232">
        <v>9.9000003020963209E+37</v>
      </c>
      <c r="J232" s="2">
        <f>TREND(Calibration!$A$2:$A$4,Calibration!$B$2:$B$4,C232)</f>
        <v>410.55216836879629</v>
      </c>
      <c r="K232" s="2">
        <f>TREND(Calibration!$A$2:$A$4,Calibration!$C$2:$C$4,E232)</f>
        <v>640.52272575123266</v>
      </c>
      <c r="L232" s="2">
        <f>TREND(Calibration!$A$2:$A$4,Calibration!$D$2:$D$4,G232)</f>
        <v>639.32773865111767</v>
      </c>
    </row>
    <row r="233" spans="1:12" x14ac:dyDescent="0.25">
      <c r="A233">
        <v>1153333</v>
      </c>
      <c r="B233">
        <v>14.432000159999999</v>
      </c>
      <c r="C233">
        <v>0.64859997999999996</v>
      </c>
      <c r="D233">
        <v>108.23899840999999</v>
      </c>
      <c r="E233">
        <v>1.59309995</v>
      </c>
      <c r="F233">
        <v>9.9000003020963209E+37</v>
      </c>
      <c r="G233">
        <v>1.65310001</v>
      </c>
      <c r="H233">
        <v>946.55102538999995</v>
      </c>
      <c r="J233" s="2">
        <f>TREND(Calibration!$A$2:$A$4,Calibration!$B$2:$B$4,C233)</f>
        <v>414.53907874376057</v>
      </c>
      <c r="K233" s="2">
        <f>TREND(Calibration!$A$2:$A$4,Calibration!$C$2:$C$4,E233)</f>
        <v>624.78434066919431</v>
      </c>
      <c r="L233" s="2">
        <f>TREND(Calibration!$A$2:$A$4,Calibration!$D$2:$D$4,G233)</f>
        <v>640.44077147382848</v>
      </c>
    </row>
    <row r="234" spans="1:12" x14ac:dyDescent="0.25">
      <c r="A234">
        <v>1158333</v>
      </c>
      <c r="B234">
        <v>14.47399998</v>
      </c>
      <c r="C234">
        <v>0.64050001000000001</v>
      </c>
      <c r="D234">
        <v>721.03900146000001</v>
      </c>
      <c r="E234">
        <v>1.5514999599999999</v>
      </c>
      <c r="F234">
        <v>9.9000003020963209E+37</v>
      </c>
      <c r="G234">
        <v>1.66820002</v>
      </c>
      <c r="H234">
        <v>9.9000003020963209E+37</v>
      </c>
      <c r="J234" s="2">
        <f>TREND(Calibration!$A$2:$A$4,Calibration!$B$2:$B$4,C234)</f>
        <v>409.57079344685292</v>
      </c>
      <c r="K234" s="2">
        <f>TREND(Calibration!$A$2:$A$4,Calibration!$C$2:$C$4,E234)</f>
        <v>607.95358680251377</v>
      </c>
      <c r="L234" s="2">
        <f>TREND(Calibration!$A$2:$A$4,Calibration!$D$2:$D$4,G234)</f>
        <v>646.66558388035924</v>
      </c>
    </row>
    <row r="235" spans="1:12" x14ac:dyDescent="0.25">
      <c r="A235">
        <v>1163334</v>
      </c>
      <c r="B235">
        <v>14.44799995</v>
      </c>
      <c r="C235">
        <v>0.64370000000000005</v>
      </c>
      <c r="D235">
        <v>811.07800293000003</v>
      </c>
      <c r="E235">
        <v>1.75349998</v>
      </c>
      <c r="F235">
        <v>9.9000003020963209E+37</v>
      </c>
      <c r="G235">
        <v>1.6800999599999999</v>
      </c>
      <c r="H235">
        <v>9.9000003020963209E+37</v>
      </c>
      <c r="J235" s="2">
        <f>TREND(Calibration!$A$2:$A$4,Calibration!$B$2:$B$4,C235)</f>
        <v>411.53357395928094</v>
      </c>
      <c r="K235" s="2">
        <f>TREND(Calibration!$A$2:$A$4,Calibration!$C$2:$C$4,E235)</f>
        <v>689.67987129644087</v>
      </c>
      <c r="L235" s="2">
        <f>TREND(Calibration!$A$2:$A$4,Calibration!$D$2:$D$4,G235)</f>
        <v>651.57120276067587</v>
      </c>
    </row>
    <row r="236" spans="1:12" x14ac:dyDescent="0.25">
      <c r="A236">
        <v>1168333</v>
      </c>
      <c r="B236">
        <v>14.40600014</v>
      </c>
      <c r="C236">
        <v>0.64259999999999995</v>
      </c>
      <c r="D236">
        <v>829.19000243999994</v>
      </c>
      <c r="E236">
        <v>1.6648999499999999</v>
      </c>
      <c r="F236">
        <v>9.9000003020963209E+37</v>
      </c>
      <c r="G236">
        <v>1.66820002</v>
      </c>
      <c r="H236">
        <v>9.9000003020963209E+37</v>
      </c>
      <c r="J236" s="2">
        <f>TREND(Calibration!$A$2:$A$4,Calibration!$B$2:$B$4,C236)</f>
        <v>410.85886604967158</v>
      </c>
      <c r="K236" s="2">
        <f>TREND(Calibration!$A$2:$A$4,Calibration!$C$2:$C$4,E236)</f>
        <v>653.83358148938794</v>
      </c>
      <c r="L236" s="2">
        <f>TREND(Calibration!$A$2:$A$4,Calibration!$D$2:$D$4,G236)</f>
        <v>646.66558388035924</v>
      </c>
    </row>
    <row r="237" spans="1:12" x14ac:dyDescent="0.25">
      <c r="A237">
        <v>1173334</v>
      </c>
      <c r="B237">
        <v>14.291999819999999</v>
      </c>
      <c r="C237">
        <v>0.64910000999999995</v>
      </c>
      <c r="D237">
        <v>561.875</v>
      </c>
      <c r="E237">
        <v>1.6227999900000001</v>
      </c>
      <c r="F237">
        <v>9.9000003020963209E+37</v>
      </c>
      <c r="G237">
        <v>1.6670999500000001</v>
      </c>
      <c r="H237">
        <v>1166.3149414100001</v>
      </c>
      <c r="J237" s="2">
        <f>TREND(Calibration!$A$2:$A$4,Calibration!$B$2:$B$4,C237)</f>
        <v>414.84578255834413</v>
      </c>
      <c r="K237" s="2">
        <f>TREND(Calibration!$A$2:$A$4,Calibration!$C$2:$C$4,E237)</f>
        <v>636.80054699690163</v>
      </c>
      <c r="L237" s="2">
        <f>TREND(Calibration!$A$2:$A$4,Calibration!$D$2:$D$4,G237)</f>
        <v>646.21209216849593</v>
      </c>
    </row>
    <row r="238" spans="1:12" x14ac:dyDescent="0.25">
      <c r="A238">
        <v>1178333</v>
      </c>
      <c r="B238">
        <v>14.27900028</v>
      </c>
      <c r="C238">
        <v>0.63889998000000003</v>
      </c>
      <c r="D238">
        <v>764.27899170000001</v>
      </c>
      <c r="E238">
        <v>1.50890005</v>
      </c>
      <c r="F238">
        <v>9.9000003020963209E+37</v>
      </c>
      <c r="G238">
        <v>1.6751999900000001</v>
      </c>
      <c r="H238">
        <v>9.9000003020963209E+37</v>
      </c>
      <c r="J238" s="2">
        <f>TREND(Calibration!$A$2:$A$4,Calibration!$B$2:$B$4,C238)</f>
        <v>408.58938172265999</v>
      </c>
      <c r="K238" s="2">
        <f>TREND(Calibration!$A$2:$A$4,Calibration!$C$2:$C$4,E238)</f>
        <v>590.71827977593193</v>
      </c>
      <c r="L238" s="2">
        <f>TREND(Calibration!$A$2:$A$4,Calibration!$D$2:$D$4,G238)</f>
        <v>649.55124422769291</v>
      </c>
    </row>
    <row r="239" spans="1:12" x14ac:dyDescent="0.25">
      <c r="A239">
        <v>1183333</v>
      </c>
      <c r="B239">
        <v>14.338000299999999</v>
      </c>
      <c r="C239">
        <v>0.63829999999999998</v>
      </c>
      <c r="D239">
        <v>649.46301270000004</v>
      </c>
      <c r="E239">
        <v>1.4823999400000001</v>
      </c>
      <c r="F239">
        <v>9.9000003020963209E+37</v>
      </c>
      <c r="G239">
        <v>1.68169999</v>
      </c>
      <c r="H239">
        <v>9.9000003020963209E+37</v>
      </c>
      <c r="J239" s="2">
        <f>TREND(Calibration!$A$2:$A$4,Calibration!$B$2:$B$4,C239)</f>
        <v>408.22137149392597</v>
      </c>
      <c r="K239" s="2">
        <f>TREND(Calibration!$A$2:$A$4,Calibration!$C$2:$C$4,E239)</f>
        <v>579.99671881281745</v>
      </c>
      <c r="L239" s="2">
        <f>TREND(Calibration!$A$2:$A$4,Calibration!$D$2:$D$4,G239)</f>
        <v>652.23079746258816</v>
      </c>
    </row>
    <row r="240" spans="1:12" x14ac:dyDescent="0.25">
      <c r="A240">
        <v>1188334</v>
      </c>
      <c r="B240">
        <v>14.35700035</v>
      </c>
      <c r="C240">
        <v>0.63889998000000003</v>
      </c>
      <c r="D240">
        <v>462.79800415</v>
      </c>
      <c r="E240">
        <v>1.4737999399999999</v>
      </c>
      <c r="F240">
        <v>9.9000003020963209E+37</v>
      </c>
      <c r="G240">
        <v>1.6833000199999999</v>
      </c>
      <c r="H240">
        <v>1217.9360351600001</v>
      </c>
      <c r="J240" s="2">
        <f>TREND(Calibration!$A$2:$A$4,Calibration!$B$2:$B$4,C240)</f>
        <v>408.58938172265999</v>
      </c>
      <c r="K240" s="2">
        <f>TREND(Calibration!$A$2:$A$4,Calibration!$C$2:$C$4,E240)</f>
        <v>576.51728328282195</v>
      </c>
      <c r="L240" s="2">
        <f>TREND(Calibration!$A$2:$A$4,Calibration!$D$2:$D$4,G240)</f>
        <v>652.89039216450033</v>
      </c>
    </row>
    <row r="241" spans="1:12" x14ac:dyDescent="0.25">
      <c r="A241">
        <v>1193333</v>
      </c>
      <c r="B241">
        <v>14.39000034</v>
      </c>
      <c r="C241">
        <v>0.63239997999999997</v>
      </c>
      <c r="D241">
        <v>750.76397704999999</v>
      </c>
      <c r="E241">
        <v>1.49319994</v>
      </c>
      <c r="F241">
        <v>9.9000003020963209E+37</v>
      </c>
      <c r="G241">
        <v>1.6800999599999999</v>
      </c>
      <c r="H241">
        <v>9.9000003020963209E+37</v>
      </c>
      <c r="J241" s="2">
        <f>TREND(Calibration!$A$2:$A$4,Calibration!$B$2:$B$4,C241)</f>
        <v>404.60247134769565</v>
      </c>
      <c r="K241" s="2">
        <f>TREND(Calibration!$A$2:$A$4,Calibration!$C$2:$C$4,E241)</f>
        <v>584.3662425016488</v>
      </c>
      <c r="L241" s="2">
        <f>TREND(Calibration!$A$2:$A$4,Calibration!$D$2:$D$4,G241)</f>
        <v>651.57120276067587</v>
      </c>
    </row>
    <row r="242" spans="1:12" x14ac:dyDescent="0.25">
      <c r="A242">
        <v>1198334</v>
      </c>
      <c r="B242">
        <v>14.42500019</v>
      </c>
      <c r="C242">
        <v>0.62540001000000001</v>
      </c>
      <c r="D242">
        <v>760.86102295000001</v>
      </c>
      <c r="E242">
        <v>1.5585999500000001</v>
      </c>
      <c r="F242">
        <v>1306.9229736299999</v>
      </c>
      <c r="G242">
        <v>1.6578999800000001</v>
      </c>
      <c r="H242">
        <v>9.9000003020963209E+37</v>
      </c>
      <c r="J242" s="2">
        <f>TREND(Calibration!$A$2:$A$4,Calibration!$B$2:$B$4,C242)</f>
        <v>400.30889396039743</v>
      </c>
      <c r="K242" s="2">
        <f>TREND(Calibration!$A$2:$A$4,Calibration!$C$2:$C$4,E242)</f>
        <v>610.82613999653847</v>
      </c>
      <c r="L242" s="2">
        <f>TREND(Calibration!$A$2:$A$4,Calibration!$D$2:$D$4,G242)</f>
        <v>642.41950611088998</v>
      </c>
    </row>
    <row r="243" spans="1:12" x14ac:dyDescent="0.25">
      <c r="A243">
        <v>1203333</v>
      </c>
      <c r="B243">
        <v>14.41899967</v>
      </c>
      <c r="C243">
        <v>0.63349997999999996</v>
      </c>
      <c r="D243">
        <v>174.69099426</v>
      </c>
      <c r="E243">
        <v>1.53429997</v>
      </c>
      <c r="F243">
        <v>9.9000003020963209E+37</v>
      </c>
      <c r="G243">
        <v>1.6513999699999999</v>
      </c>
      <c r="H243">
        <v>9.9000003020963209E+37</v>
      </c>
      <c r="J243" s="2">
        <f>TREND(Calibration!$A$2:$A$4,Calibration!$B$2:$B$4,C243)</f>
        <v>405.27717925730502</v>
      </c>
      <c r="K243" s="2">
        <f>TREND(Calibration!$A$2:$A$4,Calibration!$C$2:$C$4,E243)</f>
        <v>600.99471978837835</v>
      </c>
      <c r="L243" s="2">
        <f>TREND(Calibration!$A$2:$A$4,Calibration!$D$2:$D$4,G243)</f>
        <v>639.73994875360518</v>
      </c>
    </row>
    <row r="244" spans="1:12" x14ac:dyDescent="0.25">
      <c r="A244">
        <v>1208332</v>
      </c>
      <c r="B244">
        <v>14.34399986</v>
      </c>
      <c r="C244">
        <v>0.62540001000000001</v>
      </c>
      <c r="D244">
        <v>1027.9420166</v>
      </c>
      <c r="E244">
        <v>1.50890005</v>
      </c>
      <c r="F244">
        <v>1146.51403809</v>
      </c>
      <c r="G244">
        <v>1.6617000099999999</v>
      </c>
      <c r="H244">
        <v>9.9000003020963209E+37</v>
      </c>
      <c r="J244" s="2">
        <f>TREND(Calibration!$A$2:$A$4,Calibration!$B$2:$B$4,C244)</f>
        <v>400.30889396039743</v>
      </c>
      <c r="K244" s="2">
        <f>TREND(Calibration!$A$2:$A$4,Calibration!$C$2:$C$4,E244)</f>
        <v>590.71827977593193</v>
      </c>
      <c r="L244" s="2">
        <f>TREND(Calibration!$A$2:$A$4,Calibration!$D$2:$D$4,G244)</f>
        <v>643.98602652307432</v>
      </c>
    </row>
    <row r="245" spans="1:12" x14ac:dyDescent="0.25">
      <c r="A245">
        <v>1213332</v>
      </c>
      <c r="B245">
        <v>14.32499981</v>
      </c>
      <c r="C245">
        <v>0.63080000999999997</v>
      </c>
      <c r="D245">
        <v>478.85598755000001</v>
      </c>
      <c r="E245">
        <v>1.55910003</v>
      </c>
      <c r="F245">
        <v>9.9000003020963209E+37</v>
      </c>
      <c r="G245">
        <v>1.6708999899999999</v>
      </c>
      <c r="H245">
        <v>9.9000003020963209E+37</v>
      </c>
      <c r="J245" s="2">
        <f>TREND(Calibration!$A$2:$A$4,Calibration!$B$2:$B$4,C245)</f>
        <v>403.62109642575234</v>
      </c>
      <c r="K245" s="2">
        <f>TREND(Calibration!$A$2:$A$4,Calibration!$C$2:$C$4,E245)</f>
        <v>611.02846512675239</v>
      </c>
      <c r="L245" s="2">
        <f>TREND(Calibration!$A$2:$A$4,Calibration!$D$2:$D$4,G245)</f>
        <v>647.77861670306993</v>
      </c>
    </row>
    <row r="246" spans="1:12" x14ac:dyDescent="0.25">
      <c r="A246">
        <v>1218332</v>
      </c>
      <c r="B246">
        <v>14.272999759999999</v>
      </c>
      <c r="C246">
        <v>0.63080000999999997</v>
      </c>
      <c r="D246">
        <v>371.58700562000001</v>
      </c>
      <c r="E246">
        <v>1.6119999899999999</v>
      </c>
      <c r="F246">
        <v>9.9000003020963209E+37</v>
      </c>
      <c r="G246">
        <v>1.6504000400000001</v>
      </c>
      <c r="H246">
        <v>1217.0579834</v>
      </c>
      <c r="J246" s="2">
        <f>TREND(Calibration!$A$2:$A$4,Calibration!$B$2:$B$4,C246)</f>
        <v>403.62109642575234</v>
      </c>
      <c r="K246" s="2">
        <f>TREND(Calibration!$A$2:$A$4,Calibration!$C$2:$C$4,E246)</f>
        <v>632.43102330807017</v>
      </c>
      <c r="L246" s="2">
        <f>TREND(Calibration!$A$2:$A$4,Calibration!$D$2:$D$4,G246)</f>
        <v>639.32773865111767</v>
      </c>
    </row>
    <row r="247" spans="1:12" x14ac:dyDescent="0.25">
      <c r="A247">
        <v>1223332</v>
      </c>
      <c r="B247">
        <v>14.21800041</v>
      </c>
      <c r="C247">
        <v>0.63180000000000003</v>
      </c>
      <c r="D247">
        <v>352.24301147</v>
      </c>
      <c r="E247">
        <v>1.57749999</v>
      </c>
      <c r="F247">
        <v>9.9000003020963209E+37</v>
      </c>
      <c r="G247">
        <v>1.65470004</v>
      </c>
      <c r="H247">
        <v>9.9000003020963209E+37</v>
      </c>
      <c r="J247" s="2">
        <f>TREND(Calibration!$A$2:$A$4,Calibration!$B$2:$B$4,C247)</f>
        <v>404.23446111896169</v>
      </c>
      <c r="K247" s="2">
        <f>TREND(Calibration!$A$2:$A$4,Calibration!$C$2:$C$4,E247)</f>
        <v>618.47282263541445</v>
      </c>
      <c r="L247" s="2">
        <f>TREND(Calibration!$A$2:$A$4,Calibration!$D$2:$D$4,G247)</f>
        <v>641.10036617574065</v>
      </c>
    </row>
    <row r="248" spans="1:12" x14ac:dyDescent="0.25">
      <c r="A248">
        <v>1228333</v>
      </c>
      <c r="B248">
        <v>14.208000180000001</v>
      </c>
      <c r="C248">
        <v>0.63940001000000002</v>
      </c>
      <c r="D248">
        <v>198.66700745</v>
      </c>
      <c r="E248">
        <v>1.50349998</v>
      </c>
      <c r="F248">
        <v>9.9000003020963209E+37</v>
      </c>
      <c r="G248">
        <v>1.6665999899999999</v>
      </c>
      <c r="H248">
        <v>1298.79003906</v>
      </c>
      <c r="J248" s="2">
        <f>TREND(Calibration!$A$2:$A$4,Calibration!$B$2:$B$4,C248)</f>
        <v>408.89608553724361</v>
      </c>
      <c r="K248" s="2">
        <f>TREND(Calibration!$A$2:$A$4,Calibration!$C$2:$C$4,E248)</f>
        <v>588.53348961052939</v>
      </c>
      <c r="L248" s="2">
        <f>TREND(Calibration!$A$2:$A$4,Calibration!$D$2:$D$4,G248)</f>
        <v>646.00598917844695</v>
      </c>
    </row>
    <row r="249" spans="1:12" x14ac:dyDescent="0.25">
      <c r="A249">
        <v>1233333</v>
      </c>
      <c r="B249">
        <v>14.27000046</v>
      </c>
      <c r="C249">
        <v>0.63889998000000003</v>
      </c>
      <c r="D249">
        <v>432.56399535999998</v>
      </c>
      <c r="E249">
        <v>1.5440000300000001</v>
      </c>
      <c r="F249">
        <v>9.9000003020963209E+37</v>
      </c>
      <c r="G249">
        <v>1.66330004</v>
      </c>
      <c r="H249">
        <v>1181.65002441</v>
      </c>
      <c r="J249" s="2">
        <f>TREND(Calibration!$A$2:$A$4,Calibration!$B$2:$B$4,C249)</f>
        <v>408.58938172265999</v>
      </c>
      <c r="K249" s="2">
        <f>TREND(Calibration!$A$2:$A$4,Calibration!$C$2:$C$4,E249)</f>
        <v>604.91922367292341</v>
      </c>
      <c r="L249" s="2">
        <f>TREND(Calibration!$A$2:$A$4,Calibration!$D$2:$D$4,G249)</f>
        <v>644.6456212249866</v>
      </c>
    </row>
    <row r="250" spans="1:12" x14ac:dyDescent="0.25">
      <c r="A250">
        <v>1238332</v>
      </c>
      <c r="B250">
        <v>14.32800007</v>
      </c>
      <c r="C250">
        <v>0.63889998000000003</v>
      </c>
      <c r="D250">
        <v>573.57598876999998</v>
      </c>
      <c r="E250">
        <v>1.5175000400000001</v>
      </c>
      <c r="F250">
        <v>9.9000003020963209E+37</v>
      </c>
      <c r="G250">
        <v>1.64059997</v>
      </c>
      <c r="H250">
        <v>9.9000003020963209E+37</v>
      </c>
      <c r="J250" s="2">
        <f>TREND(Calibration!$A$2:$A$4,Calibration!$B$2:$B$4,C250)</f>
        <v>408.58938172265999</v>
      </c>
      <c r="K250" s="2">
        <f>TREND(Calibration!$A$2:$A$4,Calibration!$C$2:$C$4,E250)</f>
        <v>594.19771126007208</v>
      </c>
      <c r="L250" s="2">
        <f>TREND(Calibration!$A$2:$A$4,Calibration!$D$2:$D$4,G250)</f>
        <v>635.28776799408706</v>
      </c>
    </row>
    <row r="251" spans="1:12" x14ac:dyDescent="0.25">
      <c r="A251">
        <v>1243334</v>
      </c>
      <c r="B251">
        <v>14.369999890000001</v>
      </c>
      <c r="C251">
        <v>0.63349997999999996</v>
      </c>
      <c r="D251">
        <v>963.86199951000003</v>
      </c>
      <c r="E251">
        <v>1.5742000300000001</v>
      </c>
      <c r="F251">
        <v>1303.16796875</v>
      </c>
      <c r="G251">
        <v>1.64709997</v>
      </c>
      <c r="H251">
        <v>9.9000003020963209E+37</v>
      </c>
      <c r="J251" s="2">
        <f>TREND(Calibration!$A$2:$A$4,Calibration!$B$2:$B$4,C251)</f>
        <v>405.27717925730502</v>
      </c>
      <c r="K251" s="2">
        <f>TREND(Calibration!$A$2:$A$4,Calibration!$C$2:$C$4,E251)</f>
        <v>617.13770658058149</v>
      </c>
      <c r="L251" s="2">
        <f>TREND(Calibration!$A$2:$A$4,Calibration!$D$2:$D$4,G251)</f>
        <v>637.9673212289822</v>
      </c>
    </row>
    <row r="252" spans="1:12" x14ac:dyDescent="0.25">
      <c r="A252">
        <v>1248333</v>
      </c>
      <c r="B252">
        <v>14.41899967</v>
      </c>
      <c r="C252">
        <v>0.63129997000000004</v>
      </c>
      <c r="D252">
        <v>608.30603026999995</v>
      </c>
      <c r="E252">
        <v>1.46570003</v>
      </c>
      <c r="F252">
        <v>9.9000003020963209E+37</v>
      </c>
      <c r="G252">
        <v>1.65199995</v>
      </c>
      <c r="H252">
        <v>9.9000003020963209E+37</v>
      </c>
      <c r="J252" s="2">
        <f>TREND(Calibration!$A$2:$A$4,Calibration!$B$2:$B$4,C252)</f>
        <v>403.92775730437813</v>
      </c>
      <c r="K252" s="2">
        <f>TREND(Calibration!$A$2:$A$4,Calibration!$C$2:$C$4,E252)</f>
        <v>573.24017692889595</v>
      </c>
      <c r="L252" s="2">
        <f>TREND(Calibration!$A$2:$A$4,Calibration!$D$2:$D$4,G252)</f>
        <v>639.98728388435472</v>
      </c>
    </row>
    <row r="253" spans="1:12" x14ac:dyDescent="0.25">
      <c r="A253">
        <v>1253332</v>
      </c>
      <c r="B253">
        <v>14.44200039</v>
      </c>
      <c r="C253">
        <v>0.63940001000000002</v>
      </c>
      <c r="D253">
        <v>746.76300048999997</v>
      </c>
      <c r="E253">
        <v>1.5661</v>
      </c>
      <c r="F253">
        <v>9.9000003020963209E+37</v>
      </c>
      <c r="G253">
        <v>1.6627999499999999</v>
      </c>
      <c r="H253">
        <v>9.9000003020963209E+37</v>
      </c>
      <c r="J253" s="2">
        <f>TREND(Calibration!$A$2:$A$4,Calibration!$B$2:$B$4,C253)</f>
        <v>408.89608553724361</v>
      </c>
      <c r="K253" s="2">
        <f>TREND(Calibration!$A$2:$A$4,Calibration!$C$2:$C$4,E253)</f>
        <v>613.86055167639211</v>
      </c>
      <c r="L253" s="2">
        <f>TREND(Calibration!$A$2:$A$4,Calibration!$D$2:$D$4,G253)</f>
        <v>644.43946464387295</v>
      </c>
    </row>
    <row r="254" spans="1:12" x14ac:dyDescent="0.25">
      <c r="A254">
        <v>1258333</v>
      </c>
      <c r="B254">
        <v>14.463999749999999</v>
      </c>
      <c r="C254">
        <v>0.62699996999999996</v>
      </c>
      <c r="D254">
        <v>1331.0760498</v>
      </c>
      <c r="E254">
        <v>1.5467</v>
      </c>
      <c r="F254">
        <v>891.78997803000004</v>
      </c>
      <c r="G254">
        <v>1.66330004</v>
      </c>
      <c r="H254">
        <v>9.9000003020963209E+37</v>
      </c>
      <c r="J254" s="2">
        <f>TREND(Calibration!$A$2:$A$4,Calibration!$B$2:$B$4,C254)</f>
        <v>401.29026274863241</v>
      </c>
      <c r="K254" s="2">
        <f>TREND(Calibration!$A$2:$A$4,Calibration!$C$2:$C$4,E254)</f>
        <v>606.01159245756537</v>
      </c>
      <c r="L254" s="2">
        <f>TREND(Calibration!$A$2:$A$4,Calibration!$D$2:$D$4,G254)</f>
        <v>644.6456212249866</v>
      </c>
    </row>
    <row r="255" spans="1:12" x14ac:dyDescent="0.25">
      <c r="A255">
        <v>1263334</v>
      </c>
      <c r="B255">
        <v>14.416000370000001</v>
      </c>
      <c r="C255">
        <v>0.63450002999999999</v>
      </c>
      <c r="D255">
        <v>799.70300293000003</v>
      </c>
      <c r="E255">
        <v>1.4835</v>
      </c>
      <c r="F255">
        <v>9.9000003020963209E+37</v>
      </c>
      <c r="G255">
        <v>1.6617000099999999</v>
      </c>
      <c r="H255">
        <v>9.9000003020963209E+37</v>
      </c>
      <c r="J255" s="2">
        <f>TREND(Calibration!$A$2:$A$4,Calibration!$B$2:$B$4,C255)</f>
        <v>405.89058075276398</v>
      </c>
      <c r="K255" s="2">
        <f>TREND(Calibration!$A$2:$A$4,Calibration!$C$2:$C$4,E255)</f>
        <v>580.44178716736701</v>
      </c>
      <c r="L255" s="2">
        <f>TREND(Calibration!$A$2:$A$4,Calibration!$D$2:$D$4,G255)</f>
        <v>643.98602652307432</v>
      </c>
    </row>
    <row r="256" spans="1:12" x14ac:dyDescent="0.25">
      <c r="A256">
        <v>1268332</v>
      </c>
      <c r="B256">
        <v>14.338000299999999</v>
      </c>
      <c r="C256">
        <v>0.63020003000000002</v>
      </c>
      <c r="D256">
        <v>899.61901854999996</v>
      </c>
      <c r="E256">
        <v>1.50940001</v>
      </c>
      <c r="F256">
        <v>1075.2239990200001</v>
      </c>
      <c r="G256">
        <v>1.6621999700000001</v>
      </c>
      <c r="H256">
        <v>1262.8540039100001</v>
      </c>
      <c r="J256" s="2">
        <f>TREND(Calibration!$A$2:$A$4,Calibration!$B$2:$B$4,C256)</f>
        <v>403.25308619701838</v>
      </c>
      <c r="K256" s="2">
        <f>TREND(Calibration!$A$2:$A$4,Calibration!$C$2:$C$4,E256)</f>
        <v>590.9205563558827</v>
      </c>
      <c r="L256" s="2">
        <f>TREND(Calibration!$A$2:$A$4,Calibration!$D$2:$D$4,G256)</f>
        <v>644.1921295131234</v>
      </c>
    </row>
    <row r="257" spans="1:12" x14ac:dyDescent="0.25">
      <c r="A257">
        <v>1273332</v>
      </c>
      <c r="B257">
        <v>14.34399986</v>
      </c>
      <c r="C257">
        <v>0.62749999999999995</v>
      </c>
      <c r="D257">
        <v>918.23901366999996</v>
      </c>
      <c r="E257">
        <v>1.5159000199999999</v>
      </c>
      <c r="F257">
        <v>1242.5899658200001</v>
      </c>
      <c r="G257">
        <v>1.66439998</v>
      </c>
      <c r="H257">
        <v>9.9000003020963209E+37</v>
      </c>
      <c r="J257" s="2">
        <f>TREND(Calibration!$A$2:$A$4,Calibration!$B$2:$B$4,C257)</f>
        <v>401.59696656321603</v>
      </c>
      <c r="K257" s="2">
        <f>TREND(Calibration!$A$2:$A$4,Calibration!$C$2:$C$4,E257)</f>
        <v>593.55036632557164</v>
      </c>
      <c r="L257" s="2">
        <f>TREND(Calibration!$A$2:$A$4,Calibration!$D$2:$D$4,G257)</f>
        <v>645.09905934578512</v>
      </c>
    </row>
    <row r="258" spans="1:12" x14ac:dyDescent="0.25">
      <c r="A258">
        <v>1278333</v>
      </c>
      <c r="B258">
        <v>14.42500019</v>
      </c>
      <c r="C258">
        <v>0.62639999000000002</v>
      </c>
      <c r="D258">
        <v>657.14001465000001</v>
      </c>
      <c r="E258">
        <v>1.56830001</v>
      </c>
      <c r="F258">
        <v>9.9000003020963209E+37</v>
      </c>
      <c r="G258">
        <v>1.6751999900000001</v>
      </c>
      <c r="H258">
        <v>1314.1350097699999</v>
      </c>
      <c r="J258" s="2">
        <f>TREND(Calibration!$A$2:$A$4,Calibration!$B$2:$B$4,C258)</f>
        <v>400.92225251989845</v>
      </c>
      <c r="K258" s="2">
        <f>TREND(Calibration!$A$2:$A$4,Calibration!$C$2:$C$4,E258)</f>
        <v>614.75064388108342</v>
      </c>
      <c r="L258" s="2">
        <f>TREND(Calibration!$A$2:$A$4,Calibration!$D$2:$D$4,G258)</f>
        <v>649.55124422769291</v>
      </c>
    </row>
    <row r="259" spans="1:12" x14ac:dyDescent="0.25">
      <c r="A259">
        <v>1283332</v>
      </c>
      <c r="B259">
        <v>14.458000180000001</v>
      </c>
      <c r="C259">
        <v>0.62370002000000002</v>
      </c>
      <c r="D259">
        <v>897.69598388999998</v>
      </c>
      <c r="E259">
        <v>1.5882999900000001</v>
      </c>
      <c r="F259">
        <v>9.9000003020963209E+37</v>
      </c>
      <c r="G259">
        <v>1.6886999600000001</v>
      </c>
      <c r="H259">
        <v>9.9000003020963209E+37</v>
      </c>
      <c r="J259" s="2">
        <f>TREND(Calibration!$A$2:$A$4,Calibration!$B$2:$B$4,C259)</f>
        <v>399.26616968834577</v>
      </c>
      <c r="K259" s="2">
        <f>TREND(Calibration!$A$2:$A$4,Calibration!$C$2:$C$4,E259)</f>
        <v>622.84234632424591</v>
      </c>
      <c r="L259" s="2">
        <f>TREND(Calibration!$A$2:$A$4,Calibration!$D$2:$D$4,G259)</f>
        <v>655.11645780992194</v>
      </c>
    </row>
    <row r="260" spans="1:12" x14ac:dyDescent="0.25">
      <c r="A260">
        <v>1288332</v>
      </c>
      <c r="B260">
        <v>14.477000240000001</v>
      </c>
      <c r="C260">
        <v>0.62429999999999997</v>
      </c>
      <c r="D260">
        <v>477.58999634000003</v>
      </c>
      <c r="E260">
        <v>1.5877000100000001</v>
      </c>
      <c r="F260">
        <v>9.9000003020963209E+37</v>
      </c>
      <c r="G260">
        <v>1.68280005</v>
      </c>
      <c r="H260">
        <v>9.9000003020963209E+37</v>
      </c>
      <c r="J260" s="2">
        <f>TREND(Calibration!$A$2:$A$4,Calibration!$B$2:$B$4,C260)</f>
        <v>399.63417991707979</v>
      </c>
      <c r="K260" s="2">
        <f>TREND(Calibration!$A$2:$A$4,Calibration!$C$2:$C$4,E260)</f>
        <v>622.59960309991015</v>
      </c>
      <c r="L260" s="2">
        <f>TREND(Calibration!$A$2:$A$4,Calibration!$D$2:$D$4,G260)</f>
        <v>652.6842850520618</v>
      </c>
    </row>
    <row r="261" spans="1:12" x14ac:dyDescent="0.25">
      <c r="A261">
        <v>1293333</v>
      </c>
      <c r="B261">
        <v>14.49699974</v>
      </c>
      <c r="C261">
        <v>0.62699996999999996</v>
      </c>
      <c r="D261">
        <v>196.71600341999999</v>
      </c>
      <c r="E261">
        <v>1.5391000500000001</v>
      </c>
      <c r="F261">
        <v>9.9000003020963209E+37</v>
      </c>
      <c r="G261">
        <v>1.6794999799999999</v>
      </c>
      <c r="H261">
        <v>9.9000003020963209E+37</v>
      </c>
      <c r="J261" s="2">
        <f>TREND(Calibration!$A$2:$A$4,Calibration!$B$2:$B$4,C261)</f>
        <v>401.29026274863241</v>
      </c>
      <c r="K261" s="2">
        <f>TREND(Calibration!$A$2:$A$4,Calibration!$C$2:$C$4,E261)</f>
        <v>602.93676268359002</v>
      </c>
      <c r="L261" s="2">
        <f>TREND(Calibration!$A$2:$A$4,Calibration!$D$2:$D$4,G261)</f>
        <v>651.32386762992621</v>
      </c>
    </row>
    <row r="262" spans="1:12" x14ac:dyDescent="0.25">
      <c r="A262">
        <v>1298332</v>
      </c>
      <c r="B262">
        <v>14.52000046</v>
      </c>
      <c r="C262">
        <v>0.62429999999999997</v>
      </c>
      <c r="D262">
        <v>927.11602783000001</v>
      </c>
      <c r="E262">
        <v>1.55910003</v>
      </c>
      <c r="F262">
        <v>9.9000003020963209E+37</v>
      </c>
      <c r="G262">
        <v>1.6703000100000001</v>
      </c>
      <c r="H262">
        <v>9.9000003020963209E+37</v>
      </c>
      <c r="J262" s="2">
        <f>TREND(Calibration!$A$2:$A$4,Calibration!$B$2:$B$4,C262)</f>
        <v>399.63417991707979</v>
      </c>
      <c r="K262" s="2">
        <f>TREND(Calibration!$A$2:$A$4,Calibration!$C$2:$C$4,E262)</f>
        <v>611.02846512675239</v>
      </c>
      <c r="L262" s="2">
        <f>TREND(Calibration!$A$2:$A$4,Calibration!$D$2:$D$4,G262)</f>
        <v>647.53128157232038</v>
      </c>
    </row>
    <row r="263" spans="1:12" x14ac:dyDescent="0.25">
      <c r="A263">
        <v>1303332</v>
      </c>
      <c r="B263">
        <v>14.47399998</v>
      </c>
      <c r="C263">
        <v>0.61940002000000005</v>
      </c>
      <c r="D263">
        <v>385.70999146000003</v>
      </c>
      <c r="E263">
        <v>1.59529996</v>
      </c>
      <c r="F263">
        <v>9.9000003020963209E+37</v>
      </c>
      <c r="G263">
        <v>1.66820002</v>
      </c>
      <c r="H263">
        <v>9.9000003020963209E+37</v>
      </c>
      <c r="J263" s="2">
        <f>TREND(Calibration!$A$2:$A$4,Calibration!$B$2:$B$4,C263)</f>
        <v>396.62867513260022</v>
      </c>
      <c r="K263" s="2">
        <f>TREND(Calibration!$A$2:$A$4,Calibration!$C$2:$C$4,E263)</f>
        <v>625.67443287388551</v>
      </c>
      <c r="L263" s="2">
        <f>TREND(Calibration!$A$2:$A$4,Calibration!$D$2:$D$4,G263)</f>
        <v>646.66558388035924</v>
      </c>
    </row>
    <row r="264" spans="1:12" x14ac:dyDescent="0.25">
      <c r="A264">
        <v>1308333</v>
      </c>
      <c r="B264">
        <v>14.510000229999999</v>
      </c>
      <c r="C264">
        <v>0.62429999999999997</v>
      </c>
      <c r="D264">
        <v>49.034999849999998</v>
      </c>
      <c r="E264">
        <v>1.5829000499999999</v>
      </c>
      <c r="F264">
        <v>9.9000003020963209E+37</v>
      </c>
      <c r="G264">
        <v>1.6584999600000001</v>
      </c>
      <c r="H264">
        <v>1360.35095215</v>
      </c>
      <c r="J264" s="2">
        <f>TREND(Calibration!$A$2:$A$4,Calibration!$B$2:$B$4,C264)</f>
        <v>399.63417991707979</v>
      </c>
      <c r="K264" s="2">
        <f>TREND(Calibration!$A$2:$A$4,Calibration!$C$2:$C$4,E264)</f>
        <v>620.65760875496164</v>
      </c>
      <c r="L264" s="2">
        <f>TREND(Calibration!$A$2:$A$4,Calibration!$D$2:$D$4,G264)</f>
        <v>642.66684124163964</v>
      </c>
    </row>
    <row r="265" spans="1:12" x14ac:dyDescent="0.25">
      <c r="A265">
        <v>1313333</v>
      </c>
      <c r="B265">
        <v>14.402999879999999</v>
      </c>
      <c r="C265">
        <v>0.62269998000000004</v>
      </c>
      <c r="D265">
        <v>900.98699951000003</v>
      </c>
      <c r="E265">
        <v>1.49269998</v>
      </c>
      <c r="F265">
        <v>978.31701659999999</v>
      </c>
      <c r="G265">
        <v>1.66550004</v>
      </c>
      <c r="H265">
        <v>9.9000003020963209E+37</v>
      </c>
      <c r="J265" s="2">
        <f>TREND(Calibration!$A$2:$A$4,Calibration!$B$2:$B$4,C265)</f>
        <v>398.65277432659514</v>
      </c>
      <c r="K265" s="2">
        <f>TREND(Calibration!$A$2:$A$4,Calibration!$C$2:$C$4,E265)</f>
        <v>584.16396592169804</v>
      </c>
      <c r="L265" s="2">
        <f>TREND(Calibration!$A$2:$A$4,Calibration!$D$2:$D$4,G265)</f>
        <v>645.55254693525876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148</v>
      </c>
      <c r="B2">
        <v>14.39599991</v>
      </c>
      <c r="C2">
        <v>0.62480002999999995</v>
      </c>
      <c r="D2">
        <v>323.79000853999997</v>
      </c>
      <c r="E2">
        <v>1.49650002</v>
      </c>
      <c r="F2">
        <v>9.9000003020963209E+37</v>
      </c>
      <c r="G2">
        <v>1.66929996</v>
      </c>
      <c r="H2">
        <v>1216.45605469</v>
      </c>
      <c r="J2" s="2">
        <f>TREND(Calibration!$A$2:$A$4,Calibration!$B$2:$B$4,C2)</f>
        <v>399.94088373166335</v>
      </c>
      <c r="K2" s="2">
        <f>TREND(Calibration!$A$2:$A$4,Calibration!$C$2:$C$4,E2)</f>
        <v>585.70140710674491</v>
      </c>
      <c r="L2" s="2">
        <f>TREND(Calibration!$A$2:$A$4,Calibration!$D$2:$D$4,G2)</f>
        <v>647.11902200115776</v>
      </c>
      <c r="N2" s="2">
        <f>AVERAGE(J2:J121)</f>
        <v>404.46907326234526</v>
      </c>
    </row>
    <row r="3" spans="1:14" x14ac:dyDescent="0.25">
      <c r="A3">
        <v>5091</v>
      </c>
      <c r="B3">
        <v>14.347999570000001</v>
      </c>
      <c r="C3">
        <v>0.62540001000000001</v>
      </c>
      <c r="D3">
        <v>668.36602783000001</v>
      </c>
      <c r="E3">
        <v>1.5563999399999999</v>
      </c>
      <c r="F3">
        <v>9.9000003020963209E+37</v>
      </c>
      <c r="G3">
        <v>1.66439998</v>
      </c>
      <c r="H3">
        <v>9.9000003020963209E+37</v>
      </c>
      <c r="J3" s="2">
        <f>TREND(Calibration!$A$2:$A$4,Calibration!$B$2:$B$4,C3)</f>
        <v>400.30889396039743</v>
      </c>
      <c r="K3" s="2">
        <f>TREND(Calibration!$A$2:$A$4,Calibration!$C$2:$C$4,E3)</f>
        <v>609.93604779184716</v>
      </c>
      <c r="L3" s="2">
        <f>TREND(Calibration!$A$2:$A$4,Calibration!$D$2:$D$4,G3)</f>
        <v>645.09905934578512</v>
      </c>
    </row>
    <row r="4" spans="1:14" x14ac:dyDescent="0.25">
      <c r="A4">
        <v>10092</v>
      </c>
      <c r="B4">
        <v>14.288999560000001</v>
      </c>
      <c r="C4">
        <v>0.62319999999999998</v>
      </c>
      <c r="D4">
        <v>1078.1209716799999</v>
      </c>
      <c r="E4">
        <v>1.5785000300000001</v>
      </c>
      <c r="F4">
        <v>1045.17004395</v>
      </c>
      <c r="G4">
        <v>1.6487000000000001</v>
      </c>
      <c r="H4">
        <v>9.9000003020963209E+37</v>
      </c>
      <c r="J4" s="2">
        <f>TREND(Calibration!$A$2:$A$4,Calibration!$B$2:$B$4,C4)</f>
        <v>398.95947200747042</v>
      </c>
      <c r="K4" s="2">
        <f>TREND(Calibration!$A$2:$A$4,Calibration!$C$2:$C$4,E4)</f>
        <v>618.87742434557913</v>
      </c>
      <c r="L4" s="2">
        <f>TREND(Calibration!$A$2:$A$4,Calibration!$D$2:$D$4,G4)</f>
        <v>638.62691593089448</v>
      </c>
    </row>
    <row r="5" spans="1:14" x14ac:dyDescent="0.25">
      <c r="A5">
        <v>15093</v>
      </c>
      <c r="B5">
        <v>14.32499981</v>
      </c>
      <c r="C5">
        <v>0.62589996999999997</v>
      </c>
      <c r="D5">
        <v>820.90197753999996</v>
      </c>
      <c r="E5">
        <v>1.3279999499999999</v>
      </c>
      <c r="F5">
        <v>9.9000003020963209E+37</v>
      </c>
      <c r="G5">
        <v>1.6460000299999999</v>
      </c>
      <c r="H5">
        <v>9.9000003020963209E+37</v>
      </c>
      <c r="J5" s="2">
        <f>TREND(Calibration!$A$2:$A$4,Calibration!$B$2:$B$4,C5)</f>
        <v>400.6155548390231</v>
      </c>
      <c r="K5" s="2">
        <f>TREND(Calibration!$A$2:$A$4,Calibration!$C$2:$C$4,E5)</f>
        <v>517.52871752945373</v>
      </c>
      <c r="L5" s="2">
        <f>TREND(Calibration!$A$2:$A$4,Calibration!$D$2:$D$4,G5)</f>
        <v>637.51388310818368</v>
      </c>
    </row>
    <row r="6" spans="1:14" x14ac:dyDescent="0.25">
      <c r="A6">
        <v>20093</v>
      </c>
      <c r="B6">
        <v>14.29899979</v>
      </c>
      <c r="C6">
        <v>0.62639999000000002</v>
      </c>
      <c r="D6">
        <v>794.21398925999995</v>
      </c>
      <c r="E6">
        <v>1.5418000199999999</v>
      </c>
      <c r="F6">
        <v>9.9000003020963209E+37</v>
      </c>
      <c r="G6">
        <v>1.65470004</v>
      </c>
      <c r="H6">
        <v>9.9000003020963209E+37</v>
      </c>
      <c r="J6" s="2">
        <f>TREND(Calibration!$A$2:$A$4,Calibration!$B$2:$B$4,C6)</f>
        <v>400.92225251989845</v>
      </c>
      <c r="K6" s="2">
        <f>TREND(Calibration!$A$2:$A$4,Calibration!$C$2:$C$4,E6)</f>
        <v>604.02913146823209</v>
      </c>
      <c r="L6" s="2">
        <f>TREND(Calibration!$A$2:$A$4,Calibration!$D$2:$D$4,G6)</f>
        <v>641.10036617574065</v>
      </c>
    </row>
    <row r="7" spans="1:14" x14ac:dyDescent="0.25">
      <c r="A7">
        <v>25094</v>
      </c>
      <c r="B7">
        <v>14.32800007</v>
      </c>
      <c r="C7">
        <v>0.63020003000000002</v>
      </c>
      <c r="D7">
        <v>619.29199218999997</v>
      </c>
      <c r="E7">
        <v>1.55209994</v>
      </c>
      <c r="F7">
        <v>9.9000003020963209E+37</v>
      </c>
      <c r="G7">
        <v>1.6648999499999999</v>
      </c>
      <c r="H7">
        <v>9.9000003020963209E+37</v>
      </c>
      <c r="J7" s="2">
        <f>TREND(Calibration!$A$2:$A$4,Calibration!$B$2:$B$4,C7)</f>
        <v>403.25308619701838</v>
      </c>
      <c r="K7" s="2">
        <f>TREND(Calibration!$A$2:$A$4,Calibration!$C$2:$C$4,E7)</f>
        <v>608.19633002684952</v>
      </c>
      <c r="L7" s="2">
        <f>TREND(Calibration!$A$2:$A$4,Calibration!$D$2:$D$4,G7)</f>
        <v>645.30516645822365</v>
      </c>
    </row>
    <row r="8" spans="1:14" x14ac:dyDescent="0.25">
      <c r="A8">
        <v>30096</v>
      </c>
      <c r="B8">
        <v>14.38300037</v>
      </c>
      <c r="C8">
        <v>0.62809998</v>
      </c>
      <c r="D8">
        <v>726.44598388999998</v>
      </c>
      <c r="E8">
        <v>1.5181000200000001</v>
      </c>
      <c r="F8">
        <v>9.9000003020963209E+37</v>
      </c>
      <c r="G8">
        <v>1.6751999900000001</v>
      </c>
      <c r="H8">
        <v>1129.9310302700001</v>
      </c>
      <c r="J8" s="2">
        <f>TREND(Calibration!$A$2:$A$4,Calibration!$B$2:$B$4,C8)</f>
        <v>401.96497679195005</v>
      </c>
      <c r="K8" s="2">
        <f>TREND(Calibration!$A$2:$A$4,Calibration!$C$2:$C$4,E8)</f>
        <v>594.44045448440772</v>
      </c>
      <c r="L8" s="2">
        <f>TREND(Calibration!$A$2:$A$4,Calibration!$D$2:$D$4,G8)</f>
        <v>649.55124422769291</v>
      </c>
    </row>
    <row r="9" spans="1:14" x14ac:dyDescent="0.25">
      <c r="A9">
        <v>35096</v>
      </c>
      <c r="B9">
        <v>14.288999560000001</v>
      </c>
      <c r="C9">
        <v>0.62910001999999998</v>
      </c>
      <c r="D9">
        <v>549.84698486000002</v>
      </c>
      <c r="E9">
        <v>1.50510001</v>
      </c>
      <c r="F9">
        <v>9.9000003020963209E+37</v>
      </c>
      <c r="G9">
        <v>1.66390002</v>
      </c>
      <c r="H9">
        <v>9.9000003020963209E+37</v>
      </c>
      <c r="J9" s="2">
        <f>TREND(Calibration!$A$2:$A$4,Calibration!$B$2:$B$4,C9)</f>
        <v>402.57837215370074</v>
      </c>
      <c r="K9" s="2">
        <f>TREND(Calibration!$A$2:$A$4,Calibration!$C$2:$C$4,E9)</f>
        <v>589.18083859088506</v>
      </c>
      <c r="L9" s="2">
        <f>TREND(Calibration!$A$2:$A$4,Calibration!$D$2:$D$4,G9)</f>
        <v>644.89295635573626</v>
      </c>
    </row>
    <row r="10" spans="1:14" x14ac:dyDescent="0.25">
      <c r="A10">
        <v>40096</v>
      </c>
      <c r="B10">
        <v>14.23700047</v>
      </c>
      <c r="C10">
        <v>0.62639999000000002</v>
      </c>
      <c r="D10">
        <v>1292.29296875</v>
      </c>
      <c r="E10">
        <v>1.5212999599999999</v>
      </c>
      <c r="F10">
        <v>749.23199463000003</v>
      </c>
      <c r="G10">
        <v>1.65090001</v>
      </c>
      <c r="H10">
        <v>9.9000003020963209E+37</v>
      </c>
      <c r="J10" s="2">
        <f>TREND(Calibration!$A$2:$A$4,Calibration!$B$2:$B$4,C10)</f>
        <v>400.92225251989845</v>
      </c>
      <c r="K10" s="2">
        <f>TREND(Calibration!$A$2:$A$4,Calibration!$C$2:$C$4,E10)</f>
        <v>595.73510389485568</v>
      </c>
      <c r="L10" s="2">
        <f>TREND(Calibration!$A$2:$A$4,Calibration!$D$2:$D$4,G10)</f>
        <v>639.5338457635562</v>
      </c>
    </row>
    <row r="11" spans="1:14" x14ac:dyDescent="0.25">
      <c r="A11">
        <v>45096</v>
      </c>
      <c r="B11">
        <v>14.30500031</v>
      </c>
      <c r="C11">
        <v>0.63290000000000002</v>
      </c>
      <c r="D11">
        <v>341.96798705999998</v>
      </c>
      <c r="E11">
        <v>1.54340005</v>
      </c>
      <c r="F11">
        <v>9.9000003020963209E+37</v>
      </c>
      <c r="G11">
        <v>1.6525000299999999</v>
      </c>
      <c r="H11">
        <v>857.68298340000001</v>
      </c>
      <c r="J11" s="2">
        <f>TREND(Calibration!$A$2:$A$4,Calibration!$B$2:$B$4,C11)</f>
        <v>404.90916902857106</v>
      </c>
      <c r="K11" s="2">
        <f>TREND(Calibration!$A$2:$A$4,Calibration!$C$2:$C$4,E11)</f>
        <v>604.67648044858777</v>
      </c>
      <c r="L11" s="2">
        <f>TREND(Calibration!$A$2:$A$4,Calibration!$D$2:$D$4,G11)</f>
        <v>640.19343634307882</v>
      </c>
    </row>
    <row r="12" spans="1:14" x14ac:dyDescent="0.25">
      <c r="A12">
        <v>50097</v>
      </c>
      <c r="B12">
        <v>14.33100033</v>
      </c>
      <c r="C12">
        <v>0.62910001999999998</v>
      </c>
      <c r="D12">
        <v>785.76599121000004</v>
      </c>
      <c r="E12">
        <v>1.46080005</v>
      </c>
      <c r="F12">
        <v>9.9000003020963209E+37</v>
      </c>
      <c r="G12">
        <v>1.6449999799999999</v>
      </c>
      <c r="H12">
        <v>9.9000003020963209E+37</v>
      </c>
      <c r="J12" s="2">
        <f>TREND(Calibration!$A$2:$A$4,Calibration!$B$2:$B$4,C12)</f>
        <v>402.57837215370074</v>
      </c>
      <c r="K12" s="2">
        <f>TREND(Calibration!$A$2:$A$4,Calibration!$C$2:$C$4,E12)</f>
        <v>571.25771593956256</v>
      </c>
      <c r="L12" s="2">
        <f>TREND(Calibration!$A$2:$A$4,Calibration!$D$2:$D$4,G12)</f>
        <v>637.10162353702106</v>
      </c>
    </row>
    <row r="13" spans="1:14" x14ac:dyDescent="0.25">
      <c r="A13">
        <v>55097</v>
      </c>
      <c r="B13">
        <v>14.335000040000001</v>
      </c>
      <c r="C13">
        <v>0.62970000999999998</v>
      </c>
      <c r="D13">
        <v>9.9000003020963209E+37</v>
      </c>
      <c r="E13">
        <v>1.4851000299999999</v>
      </c>
      <c r="F13">
        <v>915.26702881000006</v>
      </c>
      <c r="G13">
        <v>1.6487000000000001</v>
      </c>
      <c r="H13">
        <v>9.9000003020963209E+37</v>
      </c>
      <c r="J13" s="2">
        <f>TREND(Calibration!$A$2:$A$4,Calibration!$B$2:$B$4,C13)</f>
        <v>402.94638851614303</v>
      </c>
      <c r="K13" s="2">
        <f>TREND(Calibration!$A$2:$A$4,Calibration!$C$2:$C$4,E13)</f>
        <v>581.08913614772257</v>
      </c>
      <c r="L13" s="2">
        <f>TREND(Calibration!$A$2:$A$4,Calibration!$D$2:$D$4,G13)</f>
        <v>638.62691593089448</v>
      </c>
    </row>
    <row r="14" spans="1:14" x14ac:dyDescent="0.25">
      <c r="A14">
        <v>60097</v>
      </c>
      <c r="B14">
        <v>14.42500019</v>
      </c>
      <c r="C14">
        <v>0.63290000000000002</v>
      </c>
      <c r="D14">
        <v>217.88200377999999</v>
      </c>
      <c r="E14">
        <v>1.4619</v>
      </c>
      <c r="F14">
        <v>9.9000003020963209E+37</v>
      </c>
      <c r="G14">
        <v>1.64660001</v>
      </c>
      <c r="H14">
        <v>739.73199463000003</v>
      </c>
      <c r="J14" s="2">
        <f>TREND(Calibration!$A$2:$A$4,Calibration!$B$2:$B$4,C14)</f>
        <v>404.90916902857106</v>
      </c>
      <c r="K14" s="2">
        <f>TREND(Calibration!$A$2:$A$4,Calibration!$C$2:$C$4,E14)</f>
        <v>571.7027397897042</v>
      </c>
      <c r="L14" s="2">
        <f>TREND(Calibration!$A$2:$A$4,Calibration!$D$2:$D$4,G14)</f>
        <v>637.76121823893322</v>
      </c>
    </row>
    <row r="15" spans="1:14" x14ac:dyDescent="0.25">
      <c r="A15">
        <v>65099</v>
      </c>
      <c r="B15">
        <v>14.55500031</v>
      </c>
      <c r="C15">
        <v>0.62809998</v>
      </c>
      <c r="D15">
        <v>980.38897704999999</v>
      </c>
      <c r="E15">
        <v>1.49810004</v>
      </c>
      <c r="F15">
        <v>9.9000003020963209E+37</v>
      </c>
      <c r="G15">
        <v>1.6396000399999999</v>
      </c>
      <c r="H15">
        <v>1186.9499511700001</v>
      </c>
      <c r="J15" s="2">
        <f>TREND(Calibration!$A$2:$A$4,Calibration!$B$2:$B$4,C15)</f>
        <v>401.96497679195005</v>
      </c>
      <c r="K15" s="2">
        <f>TREND(Calibration!$A$2:$A$4,Calibration!$C$2:$C$4,E15)</f>
        <v>586.34875204124523</v>
      </c>
      <c r="L15" s="2">
        <f>TREND(Calibration!$A$2:$A$4,Calibration!$D$2:$D$4,G15)</f>
        <v>634.87555789159944</v>
      </c>
    </row>
    <row r="16" spans="1:14" x14ac:dyDescent="0.25">
      <c r="A16">
        <v>70099</v>
      </c>
      <c r="B16">
        <v>14.743000029999999</v>
      </c>
      <c r="C16">
        <v>0.63080000999999997</v>
      </c>
      <c r="D16">
        <v>958.39099121000004</v>
      </c>
      <c r="E16">
        <v>1.5055999799999999</v>
      </c>
      <c r="F16">
        <v>1312.76599121</v>
      </c>
      <c r="G16">
        <v>1.6568000300000001</v>
      </c>
      <c r="H16">
        <v>9.9000003020963209E+37</v>
      </c>
      <c r="J16" s="2">
        <f>TREND(Calibration!$A$2:$A$4,Calibration!$B$2:$B$4,C16)</f>
        <v>403.62109642575234</v>
      </c>
      <c r="K16" s="2">
        <f>TREND(Calibration!$A$2:$A$4,Calibration!$C$2:$C$4,E16)</f>
        <v>589.38311921669106</v>
      </c>
      <c r="L16" s="2">
        <f>TREND(Calibration!$A$2:$A$4,Calibration!$D$2:$D$4,G16)</f>
        <v>641.96606386770191</v>
      </c>
    </row>
    <row r="17" spans="1:12" x14ac:dyDescent="0.25">
      <c r="A17">
        <v>75099</v>
      </c>
      <c r="B17">
        <v>14.84399986</v>
      </c>
      <c r="C17">
        <v>0.63080000999999997</v>
      </c>
      <c r="D17">
        <v>1153.0860595700001</v>
      </c>
      <c r="E17">
        <v>1.4839999699999999</v>
      </c>
      <c r="F17">
        <v>893.95098876999998</v>
      </c>
      <c r="G17">
        <v>1.6535999800000001</v>
      </c>
      <c r="H17">
        <v>9.9000003020963209E+37</v>
      </c>
      <c r="J17" s="2">
        <f>TREND(Calibration!$A$2:$A$4,Calibration!$B$2:$B$4,C17)</f>
        <v>403.62109642575234</v>
      </c>
      <c r="K17" s="2">
        <f>TREND(Calibration!$A$2:$A$4,Calibration!$C$2:$C$4,E17)</f>
        <v>580.64406779317301</v>
      </c>
      <c r="L17" s="2">
        <f>TREND(Calibration!$A$2:$A$4,Calibration!$D$2:$D$4,G17)</f>
        <v>640.64687858626701</v>
      </c>
    </row>
    <row r="18" spans="1:12" x14ac:dyDescent="0.25">
      <c r="A18">
        <v>80099</v>
      </c>
      <c r="B18">
        <v>14.85700035</v>
      </c>
      <c r="C18">
        <v>0.63510001000000005</v>
      </c>
      <c r="D18">
        <v>9.9000003020963209E+37</v>
      </c>
      <c r="E18">
        <v>1.48570001</v>
      </c>
      <c r="F18">
        <v>707.88000488</v>
      </c>
      <c r="G18">
        <v>1.66330004</v>
      </c>
      <c r="H18">
        <v>9.9000003020963209E+37</v>
      </c>
      <c r="J18" s="2">
        <f>TREND(Calibration!$A$2:$A$4,Calibration!$B$2:$B$4,C18)</f>
        <v>406.258590981498</v>
      </c>
      <c r="K18" s="2">
        <f>TREND(Calibration!$A$2:$A$4,Calibration!$C$2:$C$4,E18)</f>
        <v>581.33187937205821</v>
      </c>
      <c r="L18" s="2">
        <f>TREND(Calibration!$A$2:$A$4,Calibration!$D$2:$D$4,G18)</f>
        <v>644.6456212249866</v>
      </c>
    </row>
    <row r="19" spans="1:12" x14ac:dyDescent="0.25">
      <c r="A19">
        <v>85099</v>
      </c>
      <c r="B19">
        <v>14.81299973</v>
      </c>
      <c r="C19">
        <v>0.63349997999999996</v>
      </c>
      <c r="D19">
        <v>1252.4489746100001</v>
      </c>
      <c r="E19">
        <v>1.5169999599999999</v>
      </c>
      <c r="F19">
        <v>748.03601074000005</v>
      </c>
      <c r="G19">
        <v>1.66820002</v>
      </c>
      <c r="H19">
        <v>9.9000003020963209E+37</v>
      </c>
      <c r="J19" s="2">
        <f>TREND(Calibration!$A$2:$A$4,Calibration!$B$2:$B$4,C19)</f>
        <v>405.27717925730502</v>
      </c>
      <c r="K19" s="2">
        <f>TREND(Calibration!$A$2:$A$4,Calibration!$C$2:$C$4,E19)</f>
        <v>593.99538612985805</v>
      </c>
      <c r="L19" s="2">
        <f>TREND(Calibration!$A$2:$A$4,Calibration!$D$2:$D$4,G19)</f>
        <v>646.66558388035924</v>
      </c>
    </row>
    <row r="20" spans="1:12" x14ac:dyDescent="0.25">
      <c r="A20">
        <v>90099</v>
      </c>
      <c r="B20">
        <v>14.725000380000001</v>
      </c>
      <c r="C20">
        <v>0.64050001000000001</v>
      </c>
      <c r="D20">
        <v>9.9000003020963209E+37</v>
      </c>
      <c r="E20">
        <v>1.49380004</v>
      </c>
      <c r="F20">
        <v>411.44601440000002</v>
      </c>
      <c r="G20">
        <v>1.66330004</v>
      </c>
      <c r="H20">
        <v>9.9000003020963209E+37</v>
      </c>
      <c r="J20" s="2">
        <f>TREND(Calibration!$A$2:$A$4,Calibration!$B$2:$B$4,C20)</f>
        <v>409.57079344685292</v>
      </c>
      <c r="K20" s="2">
        <f>TREND(Calibration!$A$2:$A$4,Calibration!$C$2:$C$4,E20)</f>
        <v>584.6090342762476</v>
      </c>
      <c r="L20" s="2">
        <f>TREND(Calibration!$A$2:$A$4,Calibration!$D$2:$D$4,G20)</f>
        <v>644.6456212249866</v>
      </c>
    </row>
    <row r="21" spans="1:12" x14ac:dyDescent="0.25">
      <c r="A21">
        <v>95099</v>
      </c>
      <c r="B21">
        <v>14.675999640000001</v>
      </c>
      <c r="C21">
        <v>0.63669997</v>
      </c>
      <c r="D21">
        <v>9.9000003020963209E+37</v>
      </c>
      <c r="E21">
        <v>1.45379996</v>
      </c>
      <c r="F21">
        <v>182.75999451000001</v>
      </c>
      <c r="G21">
        <v>1.6621999700000001</v>
      </c>
      <c r="H21">
        <v>9.9000003020963209E+37</v>
      </c>
      <c r="J21" s="2">
        <f>TREND(Calibration!$A$2:$A$4,Calibration!$B$2:$B$4,C21)</f>
        <v>407.23995976973305</v>
      </c>
      <c r="K21" s="2">
        <f>TREND(Calibration!$A$2:$A$4,Calibration!$C$2:$C$4,E21)</f>
        <v>568.42558083965969</v>
      </c>
      <c r="L21" s="2">
        <f>TREND(Calibration!$A$2:$A$4,Calibration!$D$2:$D$4,G21)</f>
        <v>644.1921295131234</v>
      </c>
    </row>
    <row r="22" spans="1:12" x14ac:dyDescent="0.25">
      <c r="A22">
        <v>100109</v>
      </c>
      <c r="B22">
        <v>14.600000380000001</v>
      </c>
      <c r="C22">
        <v>0.64050001000000001</v>
      </c>
      <c r="D22">
        <v>562.43701171999999</v>
      </c>
      <c r="E22">
        <v>1.4808000299999999</v>
      </c>
      <c r="F22">
        <v>696.10699463000003</v>
      </c>
      <c r="G22">
        <v>1.6621999700000001</v>
      </c>
      <c r="H22">
        <v>9.9000003020963209E+37</v>
      </c>
      <c r="J22" s="2">
        <f>TREND(Calibration!$A$2:$A$4,Calibration!$B$2:$B$4,C22)</f>
        <v>409.57079344685292</v>
      </c>
      <c r="K22" s="2">
        <f>TREND(Calibration!$A$2:$A$4,Calibration!$C$2:$C$4,E22)</f>
        <v>579.34941838272493</v>
      </c>
      <c r="L22" s="2">
        <f>TREND(Calibration!$A$2:$A$4,Calibration!$D$2:$D$4,G22)</f>
        <v>644.1921295131234</v>
      </c>
    </row>
    <row r="23" spans="1:12" x14ac:dyDescent="0.25">
      <c r="A23">
        <v>105100</v>
      </c>
      <c r="B23">
        <v>14.49800014</v>
      </c>
      <c r="C23">
        <v>0.63349997999999996</v>
      </c>
      <c r="D23">
        <v>9.9000003020963209E+37</v>
      </c>
      <c r="E23">
        <v>1.4251999900000001</v>
      </c>
      <c r="F23">
        <v>284.05999756</v>
      </c>
      <c r="G23">
        <v>1.6720000500000001</v>
      </c>
      <c r="H23">
        <v>9.9000003020963209E+37</v>
      </c>
      <c r="J23" s="2">
        <f>TREND(Calibration!$A$2:$A$4,Calibration!$B$2:$B$4,C23)</f>
        <v>405.27717925730502</v>
      </c>
      <c r="K23" s="2">
        <f>TREND(Calibration!$A$2:$A$4,Calibration!$C$2:$C$4,E23)</f>
        <v>556.85444691235716</v>
      </c>
      <c r="L23" s="2">
        <f>TREND(Calibration!$A$2:$A$4,Calibration!$D$2:$D$4,G23)</f>
        <v>648.23210429254368</v>
      </c>
    </row>
    <row r="24" spans="1:12" x14ac:dyDescent="0.25">
      <c r="A24">
        <v>110101</v>
      </c>
      <c r="B24">
        <v>14.46199989</v>
      </c>
      <c r="C24">
        <v>0.63349997999999996</v>
      </c>
      <c r="D24">
        <v>909.77197265999996</v>
      </c>
      <c r="E24">
        <v>1.4213999500000001</v>
      </c>
      <c r="F24">
        <v>657.47698975000003</v>
      </c>
      <c r="G24">
        <v>1.70379996</v>
      </c>
      <c r="H24">
        <v>9.9000003020963209E+37</v>
      </c>
      <c r="J24" s="2">
        <f>TREND(Calibration!$A$2:$A$4,Calibration!$B$2:$B$4,C24)</f>
        <v>405.27717925730502</v>
      </c>
      <c r="K24" s="2">
        <f>TREND(Calibration!$A$2:$A$4,Calibration!$C$2:$C$4,E24)</f>
        <v>555.31700572731029</v>
      </c>
      <c r="L24" s="2">
        <f>TREND(Calibration!$A$2:$A$4,Calibration!$D$2:$D$4,G24)</f>
        <v>661.34126609406303</v>
      </c>
    </row>
    <row r="25" spans="1:12" x14ac:dyDescent="0.25">
      <c r="A25">
        <v>115101</v>
      </c>
      <c r="B25">
        <v>14.54899979</v>
      </c>
      <c r="C25">
        <v>0.63080000999999997</v>
      </c>
      <c r="D25">
        <v>659.07202147999999</v>
      </c>
      <c r="E25">
        <v>1.4148999499999999</v>
      </c>
      <c r="F25">
        <v>499.81900023999998</v>
      </c>
      <c r="G25">
        <v>1.69630003</v>
      </c>
      <c r="H25">
        <v>9.9000003020963209E+37</v>
      </c>
      <c r="J25" s="2">
        <f>TREND(Calibration!$A$2:$A$4,Calibration!$B$2:$B$4,C25)</f>
        <v>403.62109642575234</v>
      </c>
      <c r="K25" s="2">
        <f>TREND(Calibration!$A$2:$A$4,Calibration!$C$2:$C$4,E25)</f>
        <v>552.68719980347646</v>
      </c>
      <c r="L25" s="2">
        <f>TREND(Calibration!$A$2:$A$4,Calibration!$D$2:$D$4,G25)</f>
        <v>658.24950275668027</v>
      </c>
    </row>
    <row r="26" spans="1:12" x14ac:dyDescent="0.25">
      <c r="A26">
        <v>120101</v>
      </c>
      <c r="B26">
        <v>14.623999599999999</v>
      </c>
      <c r="C26">
        <v>0.62639999000000002</v>
      </c>
      <c r="D26">
        <v>914.52301024999997</v>
      </c>
      <c r="E26">
        <v>1.4164999700000001</v>
      </c>
      <c r="F26">
        <v>323.23400879000002</v>
      </c>
      <c r="G26">
        <v>1.6972999600000001</v>
      </c>
      <c r="H26">
        <v>9.9000003020963209E+37</v>
      </c>
      <c r="J26" s="2">
        <f>TREND(Calibration!$A$2:$A$4,Calibration!$B$2:$B$4,C26)</f>
        <v>400.92225251989845</v>
      </c>
      <c r="K26" s="2">
        <f>TREND(Calibration!$A$2:$A$4,Calibration!$C$2:$C$4,E26)</f>
        <v>553.3345447379769</v>
      </c>
      <c r="L26" s="2">
        <f>TREND(Calibration!$A$2:$A$4,Calibration!$D$2:$D$4,G26)</f>
        <v>658.66171285916778</v>
      </c>
    </row>
    <row r="27" spans="1:12" x14ac:dyDescent="0.25">
      <c r="A27">
        <v>125100</v>
      </c>
      <c r="B27">
        <v>14.69999981</v>
      </c>
      <c r="C27">
        <v>0.62749999999999995</v>
      </c>
      <c r="D27">
        <v>696.72198486000002</v>
      </c>
      <c r="E27">
        <v>1.45220006</v>
      </c>
      <c r="F27">
        <v>752.96301270000004</v>
      </c>
      <c r="G27">
        <v>1.7000000500000001</v>
      </c>
      <c r="H27">
        <v>9.9000003020963209E+37</v>
      </c>
      <c r="J27" s="2">
        <f>TREND(Calibration!$A$2:$A$4,Calibration!$B$2:$B$4,C27)</f>
        <v>401.59696656321603</v>
      </c>
      <c r="K27" s="2">
        <f>TREND(Calibration!$A$2:$A$4,Calibration!$C$2:$C$4,E27)</f>
        <v>567.77828445542252</v>
      </c>
      <c r="L27" s="2">
        <f>TREND(Calibration!$A$2:$A$4,Calibration!$D$2:$D$4,G27)</f>
        <v>659.7747951505537</v>
      </c>
    </row>
    <row r="28" spans="1:12" x14ac:dyDescent="0.25">
      <c r="A28">
        <v>130100</v>
      </c>
      <c r="B28">
        <v>14.65999985</v>
      </c>
      <c r="C28">
        <v>0.62589996999999997</v>
      </c>
      <c r="D28">
        <v>1144.3869628899999</v>
      </c>
      <c r="E28">
        <v>1.4947999700000001</v>
      </c>
      <c r="F28">
        <v>726.70098876999998</v>
      </c>
      <c r="G28">
        <v>1.6990000000000001</v>
      </c>
      <c r="H28">
        <v>9.9000003020963209E+37</v>
      </c>
      <c r="J28" s="2">
        <f>TREND(Calibration!$A$2:$A$4,Calibration!$B$2:$B$4,C28)</f>
        <v>400.6155548390231</v>
      </c>
      <c r="K28" s="2">
        <f>TREND(Calibration!$A$2:$A$4,Calibration!$C$2:$C$4,E28)</f>
        <v>585.01359148200447</v>
      </c>
      <c r="L28" s="2">
        <f>TREND(Calibration!$A$2:$A$4,Calibration!$D$2:$D$4,G28)</f>
        <v>659.36253557939108</v>
      </c>
    </row>
    <row r="29" spans="1:12" x14ac:dyDescent="0.25">
      <c r="A29">
        <v>135100</v>
      </c>
      <c r="B29">
        <v>14.571000099999999</v>
      </c>
      <c r="C29">
        <v>0.62699996999999996</v>
      </c>
      <c r="D29">
        <v>9.9000003020963209E+37</v>
      </c>
      <c r="E29">
        <v>1.49650002</v>
      </c>
      <c r="F29">
        <v>75.010002139999997</v>
      </c>
      <c r="G29">
        <v>1.69410002</v>
      </c>
      <c r="H29">
        <v>9.9000003020963209E+37</v>
      </c>
      <c r="J29" s="2">
        <f>TREND(Calibration!$A$2:$A$4,Calibration!$B$2:$B$4,C29)</f>
        <v>401.29026274863241</v>
      </c>
      <c r="K29" s="2">
        <f>TREND(Calibration!$A$2:$A$4,Calibration!$C$2:$C$4,E29)</f>
        <v>585.70140710674491</v>
      </c>
      <c r="L29" s="2">
        <f>TREND(Calibration!$A$2:$A$4,Calibration!$D$2:$D$4,G29)</f>
        <v>657.34257292401855</v>
      </c>
    </row>
    <row r="30" spans="1:12" x14ac:dyDescent="0.25">
      <c r="A30">
        <v>140101</v>
      </c>
      <c r="B30">
        <v>14.489999770000001</v>
      </c>
      <c r="C30">
        <v>0.62269998000000004</v>
      </c>
      <c r="D30">
        <v>922.90997314000003</v>
      </c>
      <c r="E30">
        <v>1.4284000400000001</v>
      </c>
      <c r="F30">
        <v>570.51702881000006</v>
      </c>
      <c r="G30">
        <v>1.68550003</v>
      </c>
      <c r="H30">
        <v>9.9000003020963209E+37</v>
      </c>
      <c r="J30" s="2">
        <f>TREND(Calibration!$A$2:$A$4,Calibration!$B$2:$B$4,C30)</f>
        <v>398.65277432659514</v>
      </c>
      <c r="K30" s="2">
        <f>TREND(Calibration!$A$2:$A$4,Calibration!$C$2:$C$4,E30)</f>
        <v>558.14914082721316</v>
      </c>
      <c r="L30" s="2">
        <f>TREND(Calibration!$A$2:$A$4,Calibration!$D$2:$D$4,G30)</f>
        <v>653.79732199716216</v>
      </c>
    </row>
    <row r="31" spans="1:12" x14ac:dyDescent="0.25">
      <c r="A31">
        <v>145101</v>
      </c>
      <c r="B31">
        <v>14.43900013</v>
      </c>
      <c r="C31">
        <v>0.62429999999999997</v>
      </c>
      <c r="D31">
        <v>921.58599853999999</v>
      </c>
      <c r="E31">
        <v>1.47969997</v>
      </c>
      <c r="F31">
        <v>526.04797363</v>
      </c>
      <c r="G31">
        <v>1.67789996</v>
      </c>
      <c r="H31">
        <v>9.9000003020963209E+37</v>
      </c>
      <c r="J31" s="2">
        <f>TREND(Calibration!$A$2:$A$4,Calibration!$B$2:$B$4,C31)</f>
        <v>399.63417991707979</v>
      </c>
      <c r="K31" s="2">
        <f>TREND(Calibration!$A$2:$A$4,Calibration!$C$2:$C$4,E31)</f>
        <v>578.90435002817537</v>
      </c>
      <c r="L31" s="2">
        <f>TREND(Calibration!$A$2:$A$4,Calibration!$D$2:$D$4,G31)</f>
        <v>650.66427705040371</v>
      </c>
    </row>
    <row r="32" spans="1:12" x14ac:dyDescent="0.25">
      <c r="A32">
        <v>150100</v>
      </c>
      <c r="B32">
        <v>14.36600018</v>
      </c>
      <c r="C32">
        <v>0.62639999000000002</v>
      </c>
      <c r="D32">
        <v>976.30499268000005</v>
      </c>
      <c r="E32">
        <v>1.42999995</v>
      </c>
      <c r="F32">
        <v>949.19299316000001</v>
      </c>
      <c r="G32">
        <v>1.65409994</v>
      </c>
      <c r="H32">
        <v>9.9000003020963209E+37</v>
      </c>
      <c r="J32" s="2">
        <f>TREND(Calibration!$A$2:$A$4,Calibration!$B$2:$B$4,C32)</f>
        <v>400.92225251989845</v>
      </c>
      <c r="K32" s="2">
        <f>TREND(Calibration!$A$2:$A$4,Calibration!$C$2:$C$4,E32)</f>
        <v>558.79644125730556</v>
      </c>
      <c r="L32" s="2">
        <f>TREND(Calibration!$A$2:$A$4,Calibration!$D$2:$D$4,G32)</f>
        <v>640.85298157631598</v>
      </c>
    </row>
    <row r="33" spans="1:12" x14ac:dyDescent="0.25">
      <c r="A33">
        <v>155102</v>
      </c>
      <c r="B33">
        <v>14.295000079999999</v>
      </c>
      <c r="C33">
        <v>0.62209999999999999</v>
      </c>
      <c r="D33">
        <v>9.9000003020963209E+37</v>
      </c>
      <c r="E33">
        <v>1.4127000599999999</v>
      </c>
      <c r="F33">
        <v>17.069000240000001</v>
      </c>
      <c r="G33">
        <v>1.64059997</v>
      </c>
      <c r="H33">
        <v>9.9000003020963209E+37</v>
      </c>
      <c r="J33" s="2">
        <f>TREND(Calibration!$A$2:$A$4,Calibration!$B$2:$B$4,C33)</f>
        <v>398.28476409786111</v>
      </c>
      <c r="K33" s="2">
        <f>TREND(Calibration!$A$2:$A$4,Calibration!$C$2:$C$4,E33)</f>
        <v>551.79715614904842</v>
      </c>
      <c r="L33" s="2">
        <f>TREND(Calibration!$A$2:$A$4,Calibration!$D$2:$D$4,G33)</f>
        <v>635.28776799408706</v>
      </c>
    </row>
    <row r="34" spans="1:12" x14ac:dyDescent="0.25">
      <c r="A34">
        <v>160101</v>
      </c>
      <c r="B34">
        <v>14.36299992</v>
      </c>
      <c r="C34">
        <v>0.62319999999999998</v>
      </c>
      <c r="D34">
        <v>802.44097899999997</v>
      </c>
      <c r="E34">
        <v>1.4673000599999999</v>
      </c>
      <c r="F34">
        <v>871.72399901999995</v>
      </c>
      <c r="G34">
        <v>1.64170003</v>
      </c>
      <c r="H34">
        <v>1213.5939941399999</v>
      </c>
      <c r="J34" s="2">
        <f>TREND(Calibration!$A$2:$A$4,Calibration!$B$2:$B$4,C34)</f>
        <v>398.95947200747042</v>
      </c>
      <c r="K34" s="2">
        <f>TREND(Calibration!$A$2:$A$4,Calibration!$C$2:$C$4,E34)</f>
        <v>573.88752590925151</v>
      </c>
      <c r="L34" s="2">
        <f>TREND(Calibration!$A$2:$A$4,Calibration!$D$2:$D$4,G34)</f>
        <v>635.7412555835607</v>
      </c>
    </row>
    <row r="35" spans="1:12" x14ac:dyDescent="0.25">
      <c r="A35">
        <v>165103</v>
      </c>
      <c r="B35">
        <v>14.364000320000001</v>
      </c>
      <c r="C35">
        <v>0.62319999999999998</v>
      </c>
      <c r="D35">
        <v>9.9000003020963209E+37</v>
      </c>
      <c r="E35">
        <v>1.4673000599999999</v>
      </c>
      <c r="F35">
        <v>405.50601196000002</v>
      </c>
      <c r="G35">
        <v>1.6400999999999999</v>
      </c>
      <c r="H35">
        <v>9.9000003020963209E+37</v>
      </c>
      <c r="J35" s="2">
        <f>TREND(Calibration!$A$2:$A$4,Calibration!$B$2:$B$4,C35)</f>
        <v>398.95947200747042</v>
      </c>
      <c r="K35" s="2">
        <f>TREND(Calibration!$A$2:$A$4,Calibration!$C$2:$C$4,E35)</f>
        <v>573.88752590925151</v>
      </c>
      <c r="L35" s="2">
        <f>TREND(Calibration!$A$2:$A$4,Calibration!$D$2:$D$4,G35)</f>
        <v>635.08166088164842</v>
      </c>
    </row>
    <row r="36" spans="1:12" x14ac:dyDescent="0.25">
      <c r="A36">
        <v>170103</v>
      </c>
      <c r="B36">
        <v>14.37699986</v>
      </c>
      <c r="C36">
        <v>0.62809998</v>
      </c>
      <c r="D36">
        <v>1206.05200195</v>
      </c>
      <c r="E36">
        <v>1.5039999500000001</v>
      </c>
      <c r="F36">
        <v>459.10000609999997</v>
      </c>
      <c r="G36">
        <v>1.6400999999999999</v>
      </c>
      <c r="H36">
        <v>9.9000003020963209E+37</v>
      </c>
      <c r="J36" s="2">
        <f>TREND(Calibration!$A$2:$A$4,Calibration!$B$2:$B$4,C36)</f>
        <v>401.96497679195005</v>
      </c>
      <c r="K36" s="2">
        <f>TREND(Calibration!$A$2:$A$4,Calibration!$C$2:$C$4,E36)</f>
        <v>588.73577023633538</v>
      </c>
      <c r="L36" s="2">
        <f>TREND(Calibration!$A$2:$A$4,Calibration!$D$2:$D$4,G36)</f>
        <v>635.08166088164842</v>
      </c>
    </row>
    <row r="37" spans="1:12" x14ac:dyDescent="0.25">
      <c r="A37">
        <v>175102</v>
      </c>
      <c r="B37">
        <v>14.461000439999999</v>
      </c>
      <c r="C37">
        <v>0.63239997999999997</v>
      </c>
      <c r="D37">
        <v>1047.32299805</v>
      </c>
      <c r="E37">
        <v>1.5607000600000001</v>
      </c>
      <c r="F37">
        <v>842.24700928000004</v>
      </c>
      <c r="G37">
        <v>1.64059997</v>
      </c>
      <c r="H37">
        <v>9.9000003020963209E+37</v>
      </c>
      <c r="J37" s="2">
        <f>TREND(Calibration!$A$2:$A$4,Calibration!$B$2:$B$4,C37)</f>
        <v>404.60247134769565</v>
      </c>
      <c r="K37" s="2">
        <f>TREND(Calibration!$A$2:$A$4,Calibration!$C$2:$C$4,E37)</f>
        <v>611.67581410710807</v>
      </c>
      <c r="L37" s="2">
        <f>TREND(Calibration!$A$2:$A$4,Calibration!$D$2:$D$4,G37)</f>
        <v>635.28776799408706</v>
      </c>
    </row>
    <row r="38" spans="1:12" x14ac:dyDescent="0.25">
      <c r="A38">
        <v>180102</v>
      </c>
      <c r="B38">
        <v>14.52999973</v>
      </c>
      <c r="C38">
        <v>0.63020003000000002</v>
      </c>
      <c r="D38">
        <v>9.9000003020963209E+37</v>
      </c>
      <c r="E38">
        <v>1.5316000000000001</v>
      </c>
      <c r="F38">
        <v>593.36798095999995</v>
      </c>
      <c r="G38">
        <v>1.65199995</v>
      </c>
      <c r="H38">
        <v>9.9000003020963209E+37</v>
      </c>
      <c r="J38" s="2">
        <f>TREND(Calibration!$A$2:$A$4,Calibration!$B$2:$B$4,C38)</f>
        <v>403.25308619701838</v>
      </c>
      <c r="K38" s="2">
        <f>TREND(Calibration!$A$2:$A$4,Calibration!$C$2:$C$4,E38)</f>
        <v>599.90235100373638</v>
      </c>
      <c r="L38" s="2">
        <f>TREND(Calibration!$A$2:$A$4,Calibration!$D$2:$D$4,G38)</f>
        <v>639.98728388435472</v>
      </c>
    </row>
    <row r="39" spans="1:12" x14ac:dyDescent="0.25">
      <c r="A39">
        <v>185103</v>
      </c>
      <c r="B39">
        <v>14.53299999</v>
      </c>
      <c r="C39">
        <v>0.63669997</v>
      </c>
      <c r="D39">
        <v>1252.4649658200001</v>
      </c>
      <c r="E39">
        <v>1.5656000400000001</v>
      </c>
      <c r="F39">
        <v>728.11297606999995</v>
      </c>
      <c r="G39">
        <v>1.6574000099999999</v>
      </c>
      <c r="H39">
        <v>9.9000003020963209E+37</v>
      </c>
      <c r="J39" s="2">
        <f>TREND(Calibration!$A$2:$A$4,Calibration!$B$2:$B$4,C39)</f>
        <v>407.23995976973305</v>
      </c>
      <c r="K39" s="2">
        <f>TREND(Calibration!$A$2:$A$4,Calibration!$C$2:$C$4,E39)</f>
        <v>613.65827509644146</v>
      </c>
      <c r="L39" s="2">
        <f>TREND(Calibration!$A$2:$A$4,Calibration!$D$2:$D$4,G39)</f>
        <v>642.21339899845134</v>
      </c>
    </row>
    <row r="40" spans="1:12" x14ac:dyDescent="0.25">
      <c r="A40">
        <v>190102</v>
      </c>
      <c r="B40">
        <v>14.47900009</v>
      </c>
      <c r="C40">
        <v>0.63940001000000002</v>
      </c>
      <c r="D40">
        <v>948.58697510000002</v>
      </c>
      <c r="E40">
        <v>1.56449997</v>
      </c>
      <c r="F40">
        <v>809.01300048999997</v>
      </c>
      <c r="G40">
        <v>1.66390002</v>
      </c>
      <c r="H40">
        <v>9.9000003020963209E+37</v>
      </c>
      <c r="J40" s="2">
        <f>TREND(Calibration!$A$2:$A$4,Calibration!$B$2:$B$4,C40)</f>
        <v>408.89608553724361</v>
      </c>
      <c r="K40" s="2">
        <f>TREND(Calibration!$A$2:$A$4,Calibration!$C$2:$C$4,E40)</f>
        <v>613.21320269603655</v>
      </c>
      <c r="L40" s="2">
        <f>TREND(Calibration!$A$2:$A$4,Calibration!$D$2:$D$4,G40)</f>
        <v>644.89295635573626</v>
      </c>
    </row>
    <row r="41" spans="1:12" x14ac:dyDescent="0.25">
      <c r="A41">
        <v>195103</v>
      </c>
      <c r="B41">
        <v>14.45300007</v>
      </c>
      <c r="C41">
        <v>0.63349997999999996</v>
      </c>
      <c r="D41">
        <v>9.9000003020963209E+37</v>
      </c>
      <c r="E41">
        <v>1.5471999599999999</v>
      </c>
      <c r="F41">
        <v>1166.9659423799999</v>
      </c>
      <c r="G41">
        <v>1.66760004</v>
      </c>
      <c r="H41">
        <v>9.9000003020963209E+37</v>
      </c>
      <c r="J41" s="2">
        <f>TREND(Calibration!$A$2:$A$4,Calibration!$B$2:$B$4,C41)</f>
        <v>405.27717925730502</v>
      </c>
      <c r="K41" s="2">
        <f>TREND(Calibration!$A$2:$A$4,Calibration!$C$2:$C$4,E41)</f>
        <v>606.21386903751613</v>
      </c>
      <c r="L41" s="2">
        <f>TREND(Calibration!$A$2:$A$4,Calibration!$D$2:$D$4,G41)</f>
        <v>646.41824874960957</v>
      </c>
    </row>
    <row r="42" spans="1:12" x14ac:dyDescent="0.25">
      <c r="A42">
        <v>200103</v>
      </c>
      <c r="B42">
        <v>14.49800014</v>
      </c>
      <c r="C42">
        <v>0.63620001000000004</v>
      </c>
      <c r="D42">
        <v>1006.48699951</v>
      </c>
      <c r="E42">
        <v>1.5369999400000001</v>
      </c>
      <c r="F42">
        <v>821.65399170000001</v>
      </c>
      <c r="G42">
        <v>1.6833000199999999</v>
      </c>
      <c r="H42">
        <v>9.9000003020963209E+37</v>
      </c>
      <c r="J42" s="2">
        <f>TREND(Calibration!$A$2:$A$4,Calibration!$B$2:$B$4,C42)</f>
        <v>406.93329889110737</v>
      </c>
      <c r="K42" s="2">
        <f>TREND(Calibration!$A$2:$A$4,Calibration!$C$2:$C$4,E42)</f>
        <v>602.08708857302042</v>
      </c>
      <c r="L42" s="2">
        <f>TREND(Calibration!$A$2:$A$4,Calibration!$D$2:$D$4,G42)</f>
        <v>652.89039216450033</v>
      </c>
    </row>
    <row r="43" spans="1:12" x14ac:dyDescent="0.25">
      <c r="A43">
        <v>205102</v>
      </c>
      <c r="B43">
        <v>14.54599953</v>
      </c>
      <c r="C43">
        <v>0.63669997</v>
      </c>
      <c r="D43">
        <v>9.9000003020963209E+37</v>
      </c>
      <c r="E43">
        <v>1.4619</v>
      </c>
      <c r="F43">
        <v>895.11297606999995</v>
      </c>
      <c r="G43">
        <v>1.6612000499999999</v>
      </c>
      <c r="H43">
        <v>9.9000003020963209E+37</v>
      </c>
      <c r="J43" s="2">
        <f>TREND(Calibration!$A$2:$A$4,Calibration!$B$2:$B$4,C43)</f>
        <v>407.23995976973305</v>
      </c>
      <c r="K43" s="2">
        <f>TREND(Calibration!$A$2:$A$4,Calibration!$C$2:$C$4,E43)</f>
        <v>571.7027397897042</v>
      </c>
      <c r="L43" s="2">
        <f>TREND(Calibration!$A$2:$A$4,Calibration!$D$2:$D$4,G43)</f>
        <v>643.77992353302545</v>
      </c>
    </row>
    <row r="44" spans="1:12" x14ac:dyDescent="0.25">
      <c r="A44">
        <v>210103</v>
      </c>
      <c r="B44">
        <v>14.55000019</v>
      </c>
      <c r="C44">
        <v>0.64319998</v>
      </c>
      <c r="D44">
        <v>431.72799683</v>
      </c>
      <c r="E44">
        <v>1.4722000399999999</v>
      </c>
      <c r="F44">
        <v>1292.9110107399999</v>
      </c>
      <c r="G44">
        <v>1.65900004</v>
      </c>
      <c r="H44">
        <v>9.9000003020963209E+37</v>
      </c>
      <c r="J44" s="2">
        <f>TREND(Calibration!$A$2:$A$4,Calibration!$B$2:$B$4,C44)</f>
        <v>411.2268762784056</v>
      </c>
      <c r="K44" s="2">
        <f>TREND(Calibration!$A$2:$A$4,Calibration!$C$2:$C$4,E44)</f>
        <v>575.86998689858478</v>
      </c>
      <c r="L44" s="2">
        <f>TREND(Calibration!$A$2:$A$4,Calibration!$D$2:$D$4,G44)</f>
        <v>642.87299370036362</v>
      </c>
    </row>
    <row r="45" spans="1:12" x14ac:dyDescent="0.25">
      <c r="A45">
        <v>215102</v>
      </c>
      <c r="B45">
        <v>14.59200001</v>
      </c>
      <c r="C45">
        <v>0.64209998000000001</v>
      </c>
      <c r="D45">
        <v>460.30200194999998</v>
      </c>
      <c r="E45">
        <v>1.44350004</v>
      </c>
      <c r="F45">
        <v>1076.1560058600001</v>
      </c>
      <c r="G45">
        <v>1.65629995</v>
      </c>
      <c r="H45">
        <v>9.9000003020963209E+37</v>
      </c>
      <c r="J45" s="2">
        <f>TREND(Calibration!$A$2:$A$4,Calibration!$B$2:$B$4,C45)</f>
        <v>410.55216836879629</v>
      </c>
      <c r="K45" s="2">
        <f>TREND(Calibration!$A$2:$A$4,Calibration!$C$2:$C$4,E45)</f>
        <v>564.25838228104226</v>
      </c>
      <c r="L45" s="2">
        <f>TREND(Calibration!$A$2:$A$4,Calibration!$D$2:$D$4,G45)</f>
        <v>641.7599114089777</v>
      </c>
    </row>
    <row r="46" spans="1:12" x14ac:dyDescent="0.25">
      <c r="A46">
        <v>220103</v>
      </c>
      <c r="B46">
        <v>14.57600021</v>
      </c>
      <c r="C46">
        <v>0.64209998000000001</v>
      </c>
      <c r="D46">
        <v>177.7559967</v>
      </c>
      <c r="E46">
        <v>1.4531999799999999</v>
      </c>
      <c r="F46">
        <v>9.9000003020963209E+37</v>
      </c>
      <c r="G46">
        <v>1.68550003</v>
      </c>
      <c r="H46">
        <v>9.9000003020963209E+37</v>
      </c>
      <c r="J46" s="2">
        <f>TREND(Calibration!$A$2:$A$4,Calibration!$B$2:$B$4,C46)</f>
        <v>410.55216836879629</v>
      </c>
      <c r="K46" s="2">
        <f>TREND(Calibration!$A$2:$A$4,Calibration!$C$2:$C$4,E46)</f>
        <v>568.18283761532393</v>
      </c>
      <c r="L46" s="2">
        <f>TREND(Calibration!$A$2:$A$4,Calibration!$D$2:$D$4,G46)</f>
        <v>653.79732199716216</v>
      </c>
    </row>
    <row r="47" spans="1:12" x14ac:dyDescent="0.25">
      <c r="A47">
        <v>225102</v>
      </c>
      <c r="B47">
        <v>14.625</v>
      </c>
      <c r="C47">
        <v>0.63559997000000001</v>
      </c>
      <c r="D47">
        <v>765.81097411999997</v>
      </c>
      <c r="E47">
        <v>1.4531999799999999</v>
      </c>
      <c r="F47">
        <v>942.61401366999996</v>
      </c>
      <c r="G47">
        <v>1.68599999</v>
      </c>
      <c r="H47">
        <v>9.9000003020963209E+37</v>
      </c>
      <c r="J47" s="2">
        <f>TREND(Calibration!$A$2:$A$4,Calibration!$B$2:$B$4,C47)</f>
        <v>406.56525186012368</v>
      </c>
      <c r="K47" s="2">
        <f>TREND(Calibration!$A$2:$A$4,Calibration!$C$2:$C$4,E47)</f>
        <v>568.18283761532393</v>
      </c>
      <c r="L47" s="2">
        <f>TREND(Calibration!$A$2:$A$4,Calibration!$D$2:$D$4,G47)</f>
        <v>654.00342498721113</v>
      </c>
    </row>
    <row r="48" spans="1:12" x14ac:dyDescent="0.25">
      <c r="A48">
        <v>230103</v>
      </c>
      <c r="B48">
        <v>14.65100002</v>
      </c>
      <c r="C48">
        <v>0.63129997000000004</v>
      </c>
      <c r="D48">
        <v>532.13500977000001</v>
      </c>
      <c r="E48">
        <v>1.45650005</v>
      </c>
      <c r="F48">
        <v>990.76599121000004</v>
      </c>
      <c r="G48">
        <v>1.68550003</v>
      </c>
      <c r="H48">
        <v>9.9000003020963209E+37</v>
      </c>
      <c r="J48" s="2">
        <f>TREND(Calibration!$A$2:$A$4,Calibration!$B$2:$B$4,C48)</f>
        <v>403.92775730437813</v>
      </c>
      <c r="K48" s="2">
        <f>TREND(Calibration!$A$2:$A$4,Calibration!$C$2:$C$4,E48)</f>
        <v>569.51799817456492</v>
      </c>
      <c r="L48" s="2">
        <f>TREND(Calibration!$A$2:$A$4,Calibration!$D$2:$D$4,G48)</f>
        <v>653.79732199716216</v>
      </c>
    </row>
    <row r="49" spans="1:12" x14ac:dyDescent="0.25">
      <c r="A49">
        <v>235103</v>
      </c>
      <c r="B49">
        <v>14.67700005</v>
      </c>
      <c r="C49">
        <v>0.62970000999999998</v>
      </c>
      <c r="D49">
        <v>680.44097899999997</v>
      </c>
      <c r="E49">
        <v>1.4003000299999999</v>
      </c>
      <c r="F49">
        <v>813.60302734000004</v>
      </c>
      <c r="G49">
        <v>1.7006000299999999</v>
      </c>
      <c r="H49">
        <v>9.9000003020963209E+37</v>
      </c>
      <c r="J49" s="2">
        <f>TREND(Calibration!$A$2:$A$4,Calibration!$B$2:$B$4,C49)</f>
        <v>402.94638851614303</v>
      </c>
      <c r="K49" s="2">
        <f>TREND(Calibration!$A$2:$A$4,Calibration!$C$2:$C$4,E49)</f>
        <v>546.7802834798614</v>
      </c>
      <c r="L49" s="2">
        <f>TREND(Calibration!$A$2:$A$4,Calibration!$D$2:$D$4,G49)</f>
        <v>660.02213028130325</v>
      </c>
    </row>
    <row r="50" spans="1:12" x14ac:dyDescent="0.25">
      <c r="A50">
        <v>240102</v>
      </c>
      <c r="B50">
        <v>14.73200035</v>
      </c>
      <c r="C50">
        <v>0.63719999999999999</v>
      </c>
      <c r="D50">
        <v>466.11898803999998</v>
      </c>
      <c r="E50">
        <v>1.42190003</v>
      </c>
      <c r="F50">
        <v>9.9000003020963209E+37</v>
      </c>
      <c r="G50">
        <v>1.67789996</v>
      </c>
      <c r="H50">
        <v>1013.72399902</v>
      </c>
      <c r="J50" s="2">
        <f>TREND(Calibration!$A$2:$A$4,Calibration!$B$2:$B$4,C50)</f>
        <v>407.5466635843166</v>
      </c>
      <c r="K50" s="2">
        <f>TREND(Calibration!$A$2:$A$4,Calibration!$C$2:$C$4,E50)</f>
        <v>555.51933085752421</v>
      </c>
      <c r="L50" s="2">
        <f>TREND(Calibration!$A$2:$A$4,Calibration!$D$2:$D$4,G50)</f>
        <v>650.66427705040371</v>
      </c>
    </row>
    <row r="51" spans="1:12" x14ac:dyDescent="0.25">
      <c r="A51">
        <v>245103</v>
      </c>
      <c r="B51">
        <v>14.70300007</v>
      </c>
      <c r="C51">
        <v>0.63290000000000002</v>
      </c>
      <c r="D51">
        <v>1033.1739502</v>
      </c>
      <c r="E51">
        <v>1.4111000300000001</v>
      </c>
      <c r="F51">
        <v>1188.97595215</v>
      </c>
      <c r="G51">
        <v>1.67630005</v>
      </c>
      <c r="H51">
        <v>1331.1529541</v>
      </c>
      <c r="J51" s="2">
        <f>TREND(Calibration!$A$2:$A$4,Calibration!$B$2:$B$4,C51)</f>
        <v>404.90916902857106</v>
      </c>
      <c r="K51" s="2">
        <f>TREND(Calibration!$A$2:$A$4,Calibration!$C$2:$C$4,E51)</f>
        <v>551.14980716869286</v>
      </c>
      <c r="L51" s="2">
        <f>TREND(Calibration!$A$2:$A$4,Calibration!$D$2:$D$4,G51)</f>
        <v>650.00473181716654</v>
      </c>
    </row>
    <row r="52" spans="1:12" x14ac:dyDescent="0.25">
      <c r="A52">
        <v>250103</v>
      </c>
      <c r="B52">
        <v>14.663999560000001</v>
      </c>
      <c r="C52">
        <v>0.62970000999999998</v>
      </c>
      <c r="D52">
        <v>1006.68701172</v>
      </c>
      <c r="E52">
        <v>1.43429995</v>
      </c>
      <c r="F52">
        <v>1174.2530517600001</v>
      </c>
      <c r="G52">
        <v>1.6729999799999999</v>
      </c>
      <c r="H52">
        <v>1362.3640136700001</v>
      </c>
      <c r="J52" s="2">
        <f>TREND(Calibration!$A$2:$A$4,Calibration!$B$2:$B$4,C52)</f>
        <v>402.94638851614303</v>
      </c>
      <c r="K52" s="2">
        <f>TREND(Calibration!$A$2:$A$4,Calibration!$C$2:$C$4,E52)</f>
        <v>560.53615902230331</v>
      </c>
      <c r="L52" s="2">
        <f>TREND(Calibration!$A$2:$A$4,Calibration!$D$2:$D$4,G52)</f>
        <v>648.64431439503107</v>
      </c>
    </row>
    <row r="53" spans="1:12" x14ac:dyDescent="0.25">
      <c r="A53">
        <v>255102</v>
      </c>
      <c r="B53">
        <v>14.625</v>
      </c>
      <c r="C53">
        <v>0.62589996999999997</v>
      </c>
      <c r="D53">
        <v>950.18499756000006</v>
      </c>
      <c r="E53">
        <v>1.4198000399999999</v>
      </c>
      <c r="F53">
        <v>881.20300293000003</v>
      </c>
      <c r="G53">
        <v>1.68920004</v>
      </c>
      <c r="H53">
        <v>9.9000003020963209E+37</v>
      </c>
      <c r="J53" s="2">
        <f>TREND(Calibration!$A$2:$A$4,Calibration!$B$2:$B$4,C53)</f>
        <v>400.6155548390231</v>
      </c>
      <c r="K53" s="2">
        <f>TREND(Calibration!$A$2:$A$4,Calibration!$C$2:$C$4,E53)</f>
        <v>554.66970529721777</v>
      </c>
      <c r="L53" s="2">
        <f>TREND(Calibration!$A$2:$A$4,Calibration!$D$2:$D$4,G53)</f>
        <v>655.32261026864592</v>
      </c>
    </row>
    <row r="54" spans="1:12" x14ac:dyDescent="0.25">
      <c r="A54">
        <v>260103</v>
      </c>
      <c r="B54">
        <v>14.56000042</v>
      </c>
      <c r="C54">
        <v>0.61619997000000004</v>
      </c>
      <c r="D54">
        <v>9.9000003020963209E+37</v>
      </c>
      <c r="E54">
        <v>1.4376000200000001</v>
      </c>
      <c r="F54">
        <v>537.81799316000001</v>
      </c>
      <c r="G54">
        <v>1.69089997</v>
      </c>
      <c r="H54">
        <v>9.9000003020963209E+37</v>
      </c>
      <c r="J54" s="2">
        <f>TREND(Calibration!$A$2:$A$4,Calibration!$B$2:$B$4,C54)</f>
        <v>394.66585781792259</v>
      </c>
      <c r="K54" s="2">
        <f>TREND(Calibration!$A$2:$A$4,Calibration!$C$2:$C$4,E54)</f>
        <v>561.87131958154418</v>
      </c>
      <c r="L54" s="2">
        <f>TREND(Calibration!$A$2:$A$4,Calibration!$D$2:$D$4,G54)</f>
        <v>656.02338764258366</v>
      </c>
    </row>
    <row r="55" spans="1:12" x14ac:dyDescent="0.25">
      <c r="A55">
        <v>265104</v>
      </c>
      <c r="B55">
        <v>14.60499954</v>
      </c>
      <c r="C55">
        <v>0.62540001000000001</v>
      </c>
      <c r="D55">
        <v>172.19799805</v>
      </c>
      <c r="E55">
        <v>1.4472999600000001</v>
      </c>
      <c r="F55">
        <v>9.9000003020963209E+37</v>
      </c>
      <c r="G55">
        <v>1.7141</v>
      </c>
      <c r="H55">
        <v>1064.8280029299999</v>
      </c>
      <c r="J55" s="2">
        <f>TREND(Calibration!$A$2:$A$4,Calibration!$B$2:$B$4,C55)</f>
        <v>400.30889396039743</v>
      </c>
      <c r="K55" s="2">
        <f>TREND(Calibration!$A$2:$A$4,Calibration!$C$2:$C$4,E55)</f>
        <v>565.79577491582597</v>
      </c>
      <c r="L55" s="2">
        <f>TREND(Calibration!$A$2:$A$4,Calibration!$D$2:$D$4,G55)</f>
        <v>665.58734386353217</v>
      </c>
    </row>
    <row r="56" spans="1:12" x14ac:dyDescent="0.25">
      <c r="A56">
        <v>270102</v>
      </c>
      <c r="B56">
        <v>14.55000019</v>
      </c>
      <c r="C56">
        <v>0.61619997000000004</v>
      </c>
      <c r="D56">
        <v>1134.19104004</v>
      </c>
      <c r="E56">
        <v>1.4025000299999999</v>
      </c>
      <c r="F56">
        <v>990.71002196999996</v>
      </c>
      <c r="G56">
        <v>1.7053999900000001</v>
      </c>
      <c r="H56">
        <v>9.9000003020963209E+37</v>
      </c>
      <c r="J56" s="2">
        <f>TREND(Calibration!$A$2:$A$4,Calibration!$B$2:$B$4,C56)</f>
        <v>394.66585781792259</v>
      </c>
      <c r="K56" s="2">
        <f>TREND(Calibration!$A$2:$A$4,Calibration!$C$2:$C$4,E56)</f>
        <v>547.67037163869747</v>
      </c>
      <c r="L56" s="2">
        <f>TREND(Calibration!$A$2:$A$4,Calibration!$D$2:$D$4,G56)</f>
        <v>662.0008607959752</v>
      </c>
    </row>
    <row r="57" spans="1:12" x14ac:dyDescent="0.25">
      <c r="A57">
        <v>275102</v>
      </c>
      <c r="B57">
        <v>14.54399967</v>
      </c>
      <c r="C57">
        <v>0.62370002000000002</v>
      </c>
      <c r="D57">
        <v>663.18402100000003</v>
      </c>
      <c r="E57">
        <v>1.40840006</v>
      </c>
      <c r="F57">
        <v>1226.0310058600001</v>
      </c>
      <c r="G57">
        <v>1.7000000500000001</v>
      </c>
      <c r="H57">
        <v>9.9000003020963209E+37</v>
      </c>
      <c r="J57" s="2">
        <f>TREND(Calibration!$A$2:$A$4,Calibration!$B$2:$B$4,C57)</f>
        <v>399.26616968834577</v>
      </c>
      <c r="K57" s="2">
        <f>TREND(Calibration!$A$2:$A$4,Calibration!$C$2:$C$4,E57)</f>
        <v>550.05743838405078</v>
      </c>
      <c r="L57" s="2">
        <f>TREND(Calibration!$A$2:$A$4,Calibration!$D$2:$D$4,G57)</f>
        <v>659.7747951505537</v>
      </c>
    </row>
    <row r="58" spans="1:12" x14ac:dyDescent="0.25">
      <c r="A58">
        <v>280102</v>
      </c>
      <c r="B58">
        <v>14.55000019</v>
      </c>
      <c r="C58">
        <v>0.62370002000000002</v>
      </c>
      <c r="D58">
        <v>380.53698730000002</v>
      </c>
      <c r="E58">
        <v>1.36469996</v>
      </c>
      <c r="F58">
        <v>1311.4620361299999</v>
      </c>
      <c r="G58">
        <v>1.67569995</v>
      </c>
      <c r="H58">
        <v>9.9000003020963209E+37</v>
      </c>
      <c r="J58" s="2">
        <f>TREND(Calibration!$A$2:$A$4,Calibration!$B$2:$B$4,C58)</f>
        <v>399.26616968834577</v>
      </c>
      <c r="K58" s="2">
        <f>TREND(Calibration!$A$2:$A$4,Calibration!$C$2:$C$4,E58)</f>
        <v>532.37701040680076</v>
      </c>
      <c r="L58" s="2">
        <f>TREND(Calibration!$A$2:$A$4,Calibration!$D$2:$D$4,G58)</f>
        <v>649.75734721774188</v>
      </c>
    </row>
    <row r="59" spans="1:12" x14ac:dyDescent="0.25">
      <c r="A59">
        <v>285102</v>
      </c>
      <c r="B59">
        <v>14.565999980000001</v>
      </c>
      <c r="C59">
        <v>0.62910001999999998</v>
      </c>
      <c r="D59">
        <v>326.49499512</v>
      </c>
      <c r="E59">
        <v>1.4337999800000001</v>
      </c>
      <c r="F59">
        <v>1066.2399902300001</v>
      </c>
      <c r="G59">
        <v>1.67680001</v>
      </c>
      <c r="H59">
        <v>9.9000003020963209E+37</v>
      </c>
      <c r="J59" s="2">
        <f>TREND(Calibration!$A$2:$A$4,Calibration!$B$2:$B$4,C59)</f>
        <v>402.57837215370074</v>
      </c>
      <c r="K59" s="2">
        <f>TREND(Calibration!$A$2:$A$4,Calibration!$C$2:$C$4,E59)</f>
        <v>560.33387839649731</v>
      </c>
      <c r="L59" s="2">
        <f>TREND(Calibration!$A$2:$A$4,Calibration!$D$2:$D$4,G59)</f>
        <v>650.21083480721552</v>
      </c>
    </row>
    <row r="60" spans="1:12" x14ac:dyDescent="0.25">
      <c r="A60">
        <v>290102</v>
      </c>
      <c r="B60">
        <v>14.54399967</v>
      </c>
      <c r="C60">
        <v>0.63080000999999997</v>
      </c>
      <c r="D60">
        <v>766.62402343999997</v>
      </c>
      <c r="E60">
        <v>1.45379996</v>
      </c>
      <c r="F60">
        <v>848.83502196999996</v>
      </c>
      <c r="G60">
        <v>1.6703000100000001</v>
      </c>
      <c r="H60">
        <v>9.9000003020963209E+37</v>
      </c>
      <c r="J60" s="2">
        <f>TREND(Calibration!$A$2:$A$4,Calibration!$B$2:$B$4,C60)</f>
        <v>403.62109642575234</v>
      </c>
      <c r="K60" s="2">
        <f>TREND(Calibration!$A$2:$A$4,Calibration!$C$2:$C$4,E60)</f>
        <v>568.42558083965969</v>
      </c>
      <c r="L60" s="2">
        <f>TREND(Calibration!$A$2:$A$4,Calibration!$D$2:$D$4,G60)</f>
        <v>647.53128157232038</v>
      </c>
    </row>
    <row r="61" spans="1:12" x14ac:dyDescent="0.25">
      <c r="A61">
        <v>295123</v>
      </c>
      <c r="B61">
        <v>14.458999629999999</v>
      </c>
      <c r="C61">
        <v>0.63239997999999997</v>
      </c>
      <c r="D61">
        <v>702.75799560999997</v>
      </c>
      <c r="E61">
        <v>1.4099999700000001</v>
      </c>
      <c r="F61">
        <v>411.97500609999997</v>
      </c>
      <c r="G61">
        <v>1.67789996</v>
      </c>
      <c r="H61">
        <v>9.9000003020963209E+37</v>
      </c>
      <c r="J61" s="2">
        <f>TREND(Calibration!$A$2:$A$4,Calibration!$B$2:$B$4,C61)</f>
        <v>404.60247134769565</v>
      </c>
      <c r="K61" s="2">
        <f>TREND(Calibration!$A$2:$A$4,Calibration!$C$2:$C$4,E61)</f>
        <v>550.7047388141433</v>
      </c>
      <c r="L61" s="2">
        <f>TREND(Calibration!$A$2:$A$4,Calibration!$D$2:$D$4,G61)</f>
        <v>650.66427705040371</v>
      </c>
    </row>
    <row r="62" spans="1:12" x14ac:dyDescent="0.25">
      <c r="A62">
        <v>300103</v>
      </c>
      <c r="B62">
        <v>14.472000120000001</v>
      </c>
      <c r="C62">
        <v>0.63349997999999996</v>
      </c>
      <c r="D62">
        <v>429.15899658000001</v>
      </c>
      <c r="E62">
        <v>1.37759995</v>
      </c>
      <c r="F62">
        <v>9.9000003020963209E+37</v>
      </c>
      <c r="G62">
        <v>1.68710005</v>
      </c>
      <c r="H62">
        <v>1102.5780029299999</v>
      </c>
      <c r="J62" s="2">
        <f>TREND(Calibration!$A$2:$A$4,Calibration!$B$2:$B$4,C62)</f>
        <v>405.27717925730502</v>
      </c>
      <c r="K62" s="2">
        <f>TREND(Calibration!$A$2:$A$4,Calibration!$C$2:$C$4,E62)</f>
        <v>537.59615965593855</v>
      </c>
      <c r="L62" s="2">
        <f>TREND(Calibration!$A$2:$A$4,Calibration!$D$2:$D$4,G62)</f>
        <v>654.45691257668477</v>
      </c>
    </row>
    <row r="63" spans="1:12" x14ac:dyDescent="0.25">
      <c r="A63">
        <v>305103</v>
      </c>
      <c r="B63">
        <v>14.364999770000001</v>
      </c>
      <c r="C63">
        <v>0.63349997999999996</v>
      </c>
      <c r="D63">
        <v>9.9000003020963209E+37</v>
      </c>
      <c r="E63">
        <v>1.4035999800000001</v>
      </c>
      <c r="F63">
        <v>284.04800415</v>
      </c>
      <c r="G63">
        <v>1.68550003</v>
      </c>
      <c r="H63">
        <v>9.9000003020963209E+37</v>
      </c>
      <c r="J63" s="2">
        <f>TREND(Calibration!$A$2:$A$4,Calibration!$B$2:$B$4,C63)</f>
        <v>405.27717925730502</v>
      </c>
      <c r="K63" s="2">
        <f>TREND(Calibration!$A$2:$A$4,Calibration!$C$2:$C$4,E63)</f>
        <v>548.11539548883923</v>
      </c>
      <c r="L63" s="2">
        <f>TREND(Calibration!$A$2:$A$4,Calibration!$D$2:$D$4,G63)</f>
        <v>653.79732199716216</v>
      </c>
    </row>
    <row r="64" spans="1:12" x14ac:dyDescent="0.25">
      <c r="A64">
        <v>310103</v>
      </c>
      <c r="B64">
        <v>14.36900043</v>
      </c>
      <c r="C64">
        <v>0.63779998000000004</v>
      </c>
      <c r="D64">
        <v>450.83200073</v>
      </c>
      <c r="E64">
        <v>1.4203000100000001</v>
      </c>
      <c r="F64">
        <v>9.9000003020963209E+37</v>
      </c>
      <c r="G64">
        <v>1.6800999599999999</v>
      </c>
      <c r="H64">
        <v>1015.08502197</v>
      </c>
      <c r="J64" s="2">
        <f>TREND(Calibration!$A$2:$A$4,Calibration!$B$2:$B$4,C64)</f>
        <v>407.91467381305068</v>
      </c>
      <c r="K64" s="2">
        <f>TREND(Calibration!$A$2:$A$4,Calibration!$C$2:$C$4,E64)</f>
        <v>554.87198592302389</v>
      </c>
      <c r="L64" s="2">
        <f>TREND(Calibration!$A$2:$A$4,Calibration!$D$2:$D$4,G64)</f>
        <v>651.57120276067587</v>
      </c>
    </row>
    <row r="65" spans="1:12" x14ac:dyDescent="0.25">
      <c r="A65">
        <v>315102</v>
      </c>
      <c r="B65">
        <v>14.375</v>
      </c>
      <c r="C65">
        <v>0.63829999999999998</v>
      </c>
      <c r="D65">
        <v>1011.35302734</v>
      </c>
      <c r="E65">
        <v>1.5385999699999999</v>
      </c>
      <c r="F65">
        <v>998.54699706999997</v>
      </c>
      <c r="G65">
        <v>1.6708999899999999</v>
      </c>
      <c r="H65">
        <v>9.9000003020963209E+37</v>
      </c>
      <c r="J65" s="2">
        <f>TREND(Calibration!$A$2:$A$4,Calibration!$B$2:$B$4,C65)</f>
        <v>408.22137149392597</v>
      </c>
      <c r="K65" s="2">
        <f>TREND(Calibration!$A$2:$A$4,Calibration!$C$2:$C$4,E65)</f>
        <v>602.7344375533761</v>
      </c>
      <c r="L65" s="2">
        <f>TREND(Calibration!$A$2:$A$4,Calibration!$D$2:$D$4,G65)</f>
        <v>647.77861670306993</v>
      </c>
    </row>
    <row r="66" spans="1:12" x14ac:dyDescent="0.25">
      <c r="A66">
        <v>320103</v>
      </c>
      <c r="B66">
        <v>14.49199963</v>
      </c>
      <c r="C66">
        <v>0.64209998000000001</v>
      </c>
      <c r="D66">
        <v>950.125</v>
      </c>
      <c r="E66">
        <v>1.5424</v>
      </c>
      <c r="F66">
        <v>9.9000003020963209E+37</v>
      </c>
      <c r="G66">
        <v>1.6886999600000001</v>
      </c>
      <c r="H66">
        <v>9.9000003020963209E+37</v>
      </c>
      <c r="J66" s="2">
        <f>TREND(Calibration!$A$2:$A$4,Calibration!$B$2:$B$4,C66)</f>
        <v>410.55216836879629</v>
      </c>
      <c r="K66" s="2">
        <f>TREND(Calibration!$A$2:$A$4,Calibration!$C$2:$C$4,E66)</f>
        <v>604.27187469256774</v>
      </c>
      <c r="L66" s="2">
        <f>TREND(Calibration!$A$2:$A$4,Calibration!$D$2:$D$4,G66)</f>
        <v>655.11645780992194</v>
      </c>
    </row>
    <row r="67" spans="1:12" x14ac:dyDescent="0.25">
      <c r="A67">
        <v>325103</v>
      </c>
      <c r="B67">
        <v>14.625</v>
      </c>
      <c r="C67">
        <v>0.64319998</v>
      </c>
      <c r="D67">
        <v>954.88897704999999</v>
      </c>
      <c r="E67">
        <v>1.44949996</v>
      </c>
      <c r="F67">
        <v>1193.6290283200001</v>
      </c>
      <c r="G67">
        <v>1.6784000400000001</v>
      </c>
      <c r="H67">
        <v>9.9000003020963209E+37</v>
      </c>
      <c r="J67" s="2">
        <f>TREND(Calibration!$A$2:$A$4,Calibration!$B$2:$B$4,C67)</f>
        <v>411.2268762784056</v>
      </c>
      <c r="K67" s="2">
        <f>TREND(Calibration!$A$2:$A$4,Calibration!$C$2:$C$4,E67)</f>
        <v>566.68586307466194</v>
      </c>
      <c r="L67" s="2">
        <f>TREND(Calibration!$A$2:$A$4,Calibration!$D$2:$D$4,G67)</f>
        <v>650.8704295091278</v>
      </c>
    </row>
    <row r="68" spans="1:12" x14ac:dyDescent="0.25">
      <c r="A68">
        <v>330103</v>
      </c>
      <c r="B68">
        <v>14.67700005</v>
      </c>
      <c r="C68">
        <v>0.64209998000000001</v>
      </c>
      <c r="D68">
        <v>930.92999268000005</v>
      </c>
      <c r="E68">
        <v>1.5008000100000001</v>
      </c>
      <c r="F68">
        <v>9.9000003020963209E+37</v>
      </c>
      <c r="G68">
        <v>1.6924999999999999</v>
      </c>
      <c r="H68">
        <v>9.9000003020963209E+37</v>
      </c>
      <c r="J68" s="2">
        <f>TREND(Calibration!$A$2:$A$4,Calibration!$B$2:$B$4,C68)</f>
        <v>410.55216836879629</v>
      </c>
      <c r="K68" s="2">
        <f>TREND(Calibration!$A$2:$A$4,Calibration!$C$2:$C$4,E68)</f>
        <v>587.44112082588731</v>
      </c>
      <c r="L68" s="2">
        <f>TREND(Calibration!$A$2:$A$4,Calibration!$D$2:$D$4,G68)</f>
        <v>656.68298234449583</v>
      </c>
    </row>
    <row r="69" spans="1:12" x14ac:dyDescent="0.25">
      <c r="A69">
        <v>335103</v>
      </c>
      <c r="B69">
        <v>14.692999840000001</v>
      </c>
      <c r="C69">
        <v>0.64099996999999997</v>
      </c>
      <c r="D69">
        <v>564.95300293000003</v>
      </c>
      <c r="E69">
        <v>1.5348000500000001</v>
      </c>
      <c r="F69">
        <v>1260.7690429700001</v>
      </c>
      <c r="G69">
        <v>1.6945999899999999</v>
      </c>
      <c r="H69">
        <v>9.9000003020963209E+37</v>
      </c>
      <c r="J69" s="2">
        <f>TREND(Calibration!$A$2:$A$4,Calibration!$B$2:$B$4,C69)</f>
        <v>409.87745432547865</v>
      </c>
      <c r="K69" s="2">
        <f>TREND(Calibration!$A$2:$A$4,Calibration!$C$2:$C$4,E69)</f>
        <v>601.19704491859238</v>
      </c>
      <c r="L69" s="2">
        <f>TREND(Calibration!$A$2:$A$4,Calibration!$D$2:$D$4,G69)</f>
        <v>657.54868003645697</v>
      </c>
    </row>
    <row r="70" spans="1:12" x14ac:dyDescent="0.25">
      <c r="A70">
        <v>340116</v>
      </c>
      <c r="B70">
        <v>14.78100014</v>
      </c>
      <c r="C70">
        <v>0.64319998</v>
      </c>
      <c r="D70">
        <v>469.90600585999999</v>
      </c>
      <c r="E70">
        <v>1.50349998</v>
      </c>
      <c r="F70">
        <v>9.9000003020963209E+37</v>
      </c>
      <c r="G70">
        <v>1.69410002</v>
      </c>
      <c r="H70">
        <v>1261.6180419899999</v>
      </c>
      <c r="J70" s="2">
        <f>TREND(Calibration!$A$2:$A$4,Calibration!$B$2:$B$4,C70)</f>
        <v>411.2268762784056</v>
      </c>
      <c r="K70" s="2">
        <f>TREND(Calibration!$A$2:$A$4,Calibration!$C$2:$C$4,E70)</f>
        <v>588.53348961052939</v>
      </c>
      <c r="L70" s="2">
        <f>TREND(Calibration!$A$2:$A$4,Calibration!$D$2:$D$4,G70)</f>
        <v>657.34257292401855</v>
      </c>
    </row>
    <row r="71" spans="1:12" x14ac:dyDescent="0.25">
      <c r="A71">
        <v>345104</v>
      </c>
      <c r="B71">
        <v>14.803000450000001</v>
      </c>
      <c r="C71">
        <v>0.64160001</v>
      </c>
      <c r="D71">
        <v>862.71398925999995</v>
      </c>
      <c r="E71">
        <v>1.5348000500000001</v>
      </c>
      <c r="F71">
        <v>802.99102783000001</v>
      </c>
      <c r="G71">
        <v>1.69630003</v>
      </c>
      <c r="H71">
        <v>9.9000003020963209E+37</v>
      </c>
      <c r="J71" s="2">
        <f>TREND(Calibration!$A$2:$A$4,Calibration!$B$2:$B$4,C71)</f>
        <v>410.24550135646228</v>
      </c>
      <c r="K71" s="2">
        <f>TREND(Calibration!$A$2:$A$4,Calibration!$C$2:$C$4,E71)</f>
        <v>601.19704491859238</v>
      </c>
      <c r="L71" s="2">
        <f>TREND(Calibration!$A$2:$A$4,Calibration!$D$2:$D$4,G71)</f>
        <v>658.24950275668027</v>
      </c>
    </row>
    <row r="72" spans="1:12" x14ac:dyDescent="0.25">
      <c r="A72">
        <v>350103</v>
      </c>
      <c r="B72">
        <v>14.868000029999999</v>
      </c>
      <c r="C72">
        <v>0.63889998000000003</v>
      </c>
      <c r="D72">
        <v>613.79797363</v>
      </c>
      <c r="E72">
        <v>1.47860003</v>
      </c>
      <c r="F72">
        <v>785.84301758000004</v>
      </c>
      <c r="G72">
        <v>1.6914000499999999</v>
      </c>
      <c r="H72">
        <v>9.9000003020963209E+37</v>
      </c>
      <c r="J72" s="2">
        <f>TREND(Calibration!$A$2:$A$4,Calibration!$B$2:$B$4,C72)</f>
        <v>408.58938172265999</v>
      </c>
      <c r="K72" s="2">
        <f>TREND(Calibration!$A$2:$A$4,Calibration!$C$2:$C$4,E72)</f>
        <v>578.45933022388886</v>
      </c>
      <c r="L72" s="2">
        <f>TREND(Calibration!$A$2:$A$4,Calibration!$D$2:$D$4,G72)</f>
        <v>656.22954010130775</v>
      </c>
    </row>
    <row r="73" spans="1:12" x14ac:dyDescent="0.25">
      <c r="A73">
        <v>355105</v>
      </c>
      <c r="B73">
        <v>14.833000180000001</v>
      </c>
      <c r="C73">
        <v>0.63889998000000003</v>
      </c>
      <c r="D73">
        <v>502.60998534999999</v>
      </c>
      <c r="E73">
        <v>1.5039999500000001</v>
      </c>
      <c r="F73">
        <v>837.47900390999996</v>
      </c>
      <c r="G73">
        <v>1.6886999600000001</v>
      </c>
      <c r="H73">
        <v>9.9000003020963209E+37</v>
      </c>
      <c r="J73" s="2">
        <f>TREND(Calibration!$A$2:$A$4,Calibration!$B$2:$B$4,C73)</f>
        <v>408.58938172265999</v>
      </c>
      <c r="K73" s="2">
        <f>TREND(Calibration!$A$2:$A$4,Calibration!$C$2:$C$4,E73)</f>
        <v>588.73577023633538</v>
      </c>
      <c r="L73" s="2">
        <f>TREND(Calibration!$A$2:$A$4,Calibration!$D$2:$D$4,G73)</f>
        <v>655.11645780992194</v>
      </c>
    </row>
    <row r="74" spans="1:12" x14ac:dyDescent="0.25">
      <c r="A74">
        <v>360103</v>
      </c>
      <c r="B74">
        <v>14.76799965</v>
      </c>
      <c r="C74">
        <v>0.63889998000000003</v>
      </c>
      <c r="D74">
        <v>600.59100341999999</v>
      </c>
      <c r="E74">
        <v>1.5316000000000001</v>
      </c>
      <c r="F74">
        <v>830.84497069999998</v>
      </c>
      <c r="G74">
        <v>1.6800999599999999</v>
      </c>
      <c r="H74">
        <v>9.9000003020963209E+37</v>
      </c>
      <c r="J74" s="2">
        <f>TREND(Calibration!$A$2:$A$4,Calibration!$B$2:$B$4,C74)</f>
        <v>408.58938172265999</v>
      </c>
      <c r="K74" s="2">
        <f>TREND(Calibration!$A$2:$A$4,Calibration!$C$2:$C$4,E74)</f>
        <v>599.90235100373638</v>
      </c>
      <c r="L74" s="2">
        <f>TREND(Calibration!$A$2:$A$4,Calibration!$D$2:$D$4,G74)</f>
        <v>651.57120276067587</v>
      </c>
    </row>
    <row r="75" spans="1:12" x14ac:dyDescent="0.25">
      <c r="A75">
        <v>365104</v>
      </c>
      <c r="B75">
        <v>14.73799992</v>
      </c>
      <c r="C75">
        <v>0.63779998000000004</v>
      </c>
      <c r="D75">
        <v>473.74398803999998</v>
      </c>
      <c r="E75">
        <v>1.53100002</v>
      </c>
      <c r="F75">
        <v>1059.2469482399999</v>
      </c>
      <c r="G75">
        <v>1.6833000199999999</v>
      </c>
      <c r="H75">
        <v>9.9000003020963209E+37</v>
      </c>
      <c r="J75" s="2">
        <f>TREND(Calibration!$A$2:$A$4,Calibration!$B$2:$B$4,C75)</f>
        <v>407.91467381305068</v>
      </c>
      <c r="K75" s="2">
        <f>TREND(Calibration!$A$2:$A$4,Calibration!$C$2:$C$4,E75)</f>
        <v>599.65960777940074</v>
      </c>
      <c r="L75" s="2">
        <f>TREND(Calibration!$A$2:$A$4,Calibration!$D$2:$D$4,G75)</f>
        <v>652.89039216450033</v>
      </c>
    </row>
    <row r="76" spans="1:12" x14ac:dyDescent="0.25">
      <c r="A76">
        <v>370104</v>
      </c>
      <c r="B76">
        <v>14.68700027</v>
      </c>
      <c r="C76">
        <v>0.63669997</v>
      </c>
      <c r="D76">
        <v>904.15600586000005</v>
      </c>
      <c r="E76">
        <v>1.52890003</v>
      </c>
      <c r="F76">
        <v>787.20800781000003</v>
      </c>
      <c r="G76">
        <v>1.68110001</v>
      </c>
      <c r="H76">
        <v>9.9000003020963209E+37</v>
      </c>
      <c r="J76" s="2">
        <f>TREND(Calibration!$A$2:$A$4,Calibration!$B$2:$B$4,C76)</f>
        <v>407.23995976973305</v>
      </c>
      <c r="K76" s="2">
        <f>TREND(Calibration!$A$2:$A$4,Calibration!$C$2:$C$4,E76)</f>
        <v>598.80998221909431</v>
      </c>
      <c r="L76" s="2">
        <f>TREND(Calibration!$A$2:$A$4,Calibration!$D$2:$D$4,G76)</f>
        <v>651.9834623318385</v>
      </c>
    </row>
    <row r="77" spans="1:12" x14ac:dyDescent="0.25">
      <c r="A77">
        <v>375103</v>
      </c>
      <c r="B77">
        <v>14.708999629999999</v>
      </c>
      <c r="C77">
        <v>0.63080000999999997</v>
      </c>
      <c r="D77">
        <v>724.91699218999997</v>
      </c>
      <c r="E77">
        <v>1.5305000499999999</v>
      </c>
      <c r="F77">
        <v>804.32897949000005</v>
      </c>
      <c r="G77">
        <v>1.6881999999999999</v>
      </c>
      <c r="H77">
        <v>9.9000003020963209E+37</v>
      </c>
      <c r="J77" s="2">
        <f>TREND(Calibration!$A$2:$A$4,Calibration!$B$2:$B$4,C77)</f>
        <v>403.62109642575234</v>
      </c>
      <c r="K77" s="2">
        <f>TREND(Calibration!$A$2:$A$4,Calibration!$C$2:$C$4,E77)</f>
        <v>599.45732715359463</v>
      </c>
      <c r="L77" s="2">
        <f>TREND(Calibration!$A$2:$A$4,Calibration!$D$2:$D$4,G77)</f>
        <v>654.91035481987285</v>
      </c>
    </row>
    <row r="78" spans="1:12" x14ac:dyDescent="0.25">
      <c r="A78">
        <v>380104</v>
      </c>
      <c r="B78">
        <v>14.666999819999999</v>
      </c>
      <c r="C78">
        <v>0.62910001999999998</v>
      </c>
      <c r="D78">
        <v>1050.00097656</v>
      </c>
      <c r="E78">
        <v>1.5305000499999999</v>
      </c>
      <c r="F78">
        <v>593.11199951000003</v>
      </c>
      <c r="G78">
        <v>1.67250001</v>
      </c>
      <c r="H78">
        <v>9.9000003020963209E+37</v>
      </c>
      <c r="J78" s="2">
        <f>TREND(Calibration!$A$2:$A$4,Calibration!$B$2:$B$4,C78)</f>
        <v>402.57837215370074</v>
      </c>
      <c r="K78" s="2">
        <f>TREND(Calibration!$A$2:$A$4,Calibration!$C$2:$C$4,E78)</f>
        <v>599.45732715359463</v>
      </c>
      <c r="L78" s="2">
        <f>TREND(Calibration!$A$2:$A$4,Calibration!$D$2:$D$4,G78)</f>
        <v>648.43820728259254</v>
      </c>
    </row>
    <row r="79" spans="1:12" x14ac:dyDescent="0.25">
      <c r="A79">
        <v>385104</v>
      </c>
      <c r="B79">
        <v>14.63099957</v>
      </c>
      <c r="C79">
        <v>0.63450002999999999</v>
      </c>
      <c r="D79">
        <v>1102.5229492200001</v>
      </c>
      <c r="E79">
        <v>1.52180004</v>
      </c>
      <c r="F79">
        <v>502.04998778999999</v>
      </c>
      <c r="G79">
        <v>1.66820002</v>
      </c>
      <c r="H79">
        <v>9.9000003020963209E+37</v>
      </c>
      <c r="J79" s="2">
        <f>TREND(Calibration!$A$2:$A$4,Calibration!$B$2:$B$4,C79)</f>
        <v>405.89058075276398</v>
      </c>
      <c r="K79" s="2">
        <f>TREND(Calibration!$A$2:$A$4,Calibration!$C$2:$C$4,E79)</f>
        <v>595.93742902506972</v>
      </c>
      <c r="L79" s="2">
        <f>TREND(Calibration!$A$2:$A$4,Calibration!$D$2:$D$4,G79)</f>
        <v>646.66558388035924</v>
      </c>
    </row>
    <row r="80" spans="1:12" x14ac:dyDescent="0.25">
      <c r="A80">
        <v>390105</v>
      </c>
      <c r="B80">
        <v>14.602000240000001</v>
      </c>
      <c r="C80">
        <v>0.63719999999999999</v>
      </c>
      <c r="D80">
        <v>827.34997558999999</v>
      </c>
      <c r="E80">
        <v>1.4770000000000001</v>
      </c>
      <c r="F80">
        <v>406.90399170000001</v>
      </c>
      <c r="G80">
        <v>1.6751999900000001</v>
      </c>
      <c r="H80">
        <v>9.9000003020963209E+37</v>
      </c>
      <c r="J80" s="2">
        <f>TREND(Calibration!$A$2:$A$4,Calibration!$B$2:$B$4,C80)</f>
        <v>407.5466635843166</v>
      </c>
      <c r="K80" s="2">
        <f>TREND(Calibration!$A$2:$A$4,Calibration!$C$2:$C$4,E80)</f>
        <v>577.8119812435333</v>
      </c>
      <c r="L80" s="2">
        <f>TREND(Calibration!$A$2:$A$4,Calibration!$D$2:$D$4,G80)</f>
        <v>649.55124422769291</v>
      </c>
    </row>
    <row r="81" spans="1:12" x14ac:dyDescent="0.25">
      <c r="A81">
        <v>395105</v>
      </c>
      <c r="B81">
        <v>14.57299995</v>
      </c>
      <c r="C81">
        <v>0.63180000000000003</v>
      </c>
      <c r="D81">
        <v>1069.4969482399999</v>
      </c>
      <c r="E81">
        <v>1.44840002</v>
      </c>
      <c r="F81">
        <v>532.77502441000001</v>
      </c>
      <c r="G81">
        <v>1.6800999599999999</v>
      </c>
      <c r="H81">
        <v>9.9000003020963209E+37</v>
      </c>
      <c r="J81" s="2">
        <f>TREND(Calibration!$A$2:$A$4,Calibration!$B$2:$B$4,C81)</f>
        <v>404.23446111896169</v>
      </c>
      <c r="K81" s="2">
        <f>TREND(Calibration!$A$2:$A$4,Calibration!$C$2:$C$4,E81)</f>
        <v>566.24084327037554</v>
      </c>
      <c r="L81" s="2">
        <f>TREND(Calibration!$A$2:$A$4,Calibration!$D$2:$D$4,G81)</f>
        <v>651.57120276067587</v>
      </c>
    </row>
    <row r="82" spans="1:12" x14ac:dyDescent="0.25">
      <c r="A82">
        <v>400104</v>
      </c>
      <c r="B82">
        <v>14.53100014</v>
      </c>
      <c r="C82">
        <v>0.62860000000000005</v>
      </c>
      <c r="D82">
        <v>719.95300293000003</v>
      </c>
      <c r="E82">
        <v>1.5024000399999999</v>
      </c>
      <c r="F82">
        <v>829.51800536999997</v>
      </c>
      <c r="G82">
        <v>1.6837999800000001</v>
      </c>
      <c r="H82">
        <v>9.9000003020963209E+37</v>
      </c>
      <c r="J82" s="2">
        <f>TREND(Calibration!$A$2:$A$4,Calibration!$B$2:$B$4,C82)</f>
        <v>402.27167447282545</v>
      </c>
      <c r="K82" s="2">
        <f>TREND(Calibration!$A$2:$A$4,Calibration!$C$2:$C$4,E82)</f>
        <v>588.08846980624298</v>
      </c>
      <c r="L82" s="2">
        <f>TREND(Calibration!$A$2:$A$4,Calibration!$D$2:$D$4,G82)</f>
        <v>653.0964951545493</v>
      </c>
    </row>
    <row r="83" spans="1:12" x14ac:dyDescent="0.25">
      <c r="A83">
        <v>405104</v>
      </c>
      <c r="B83">
        <v>14.489000320000001</v>
      </c>
      <c r="C83">
        <v>0.63239997999999997</v>
      </c>
      <c r="D83">
        <v>1070.9310302700001</v>
      </c>
      <c r="E83">
        <v>1.56400001</v>
      </c>
      <c r="F83">
        <v>620.42700194999998</v>
      </c>
      <c r="G83">
        <v>1.6843999599999999</v>
      </c>
      <c r="H83">
        <v>9.9000003020963209E+37</v>
      </c>
      <c r="J83" s="2">
        <f>TREND(Calibration!$A$2:$A$4,Calibration!$B$2:$B$4,C83)</f>
        <v>404.60247134769565</v>
      </c>
      <c r="K83" s="2">
        <f>TREND(Calibration!$A$2:$A$4,Calibration!$C$2:$C$4,E83)</f>
        <v>613.01092611608578</v>
      </c>
      <c r="L83" s="2">
        <f>TREND(Calibration!$A$2:$A$4,Calibration!$D$2:$D$4,G83)</f>
        <v>653.34383028529885</v>
      </c>
    </row>
    <row r="84" spans="1:12" x14ac:dyDescent="0.25">
      <c r="A84">
        <v>410104</v>
      </c>
      <c r="B84">
        <v>14.472000120000001</v>
      </c>
      <c r="C84">
        <v>0.63020003000000002</v>
      </c>
      <c r="D84">
        <v>1103.85095215</v>
      </c>
      <c r="E84">
        <v>1.5514999599999999</v>
      </c>
      <c r="F84">
        <v>356.78698730000002</v>
      </c>
      <c r="G84">
        <v>1.69089997</v>
      </c>
      <c r="H84">
        <v>9.9000003020963209E+37</v>
      </c>
      <c r="J84" s="2">
        <f>TREND(Calibration!$A$2:$A$4,Calibration!$B$2:$B$4,C84)</f>
        <v>403.25308619701838</v>
      </c>
      <c r="K84" s="2">
        <f>TREND(Calibration!$A$2:$A$4,Calibration!$C$2:$C$4,E84)</f>
        <v>607.95358680251377</v>
      </c>
      <c r="L84" s="2">
        <f>TREND(Calibration!$A$2:$A$4,Calibration!$D$2:$D$4,G84)</f>
        <v>656.02338764258366</v>
      </c>
    </row>
    <row r="85" spans="1:12" x14ac:dyDescent="0.25">
      <c r="A85">
        <v>415104</v>
      </c>
      <c r="B85">
        <v>14.43299961</v>
      </c>
      <c r="C85">
        <v>0.62860000000000005</v>
      </c>
      <c r="D85">
        <v>1000.875</v>
      </c>
      <c r="E85">
        <v>1.4953999499999999</v>
      </c>
      <c r="F85">
        <v>438.77801513999998</v>
      </c>
      <c r="G85">
        <v>1.6936000600000001</v>
      </c>
      <c r="H85">
        <v>9.9000003020963209E+37</v>
      </c>
      <c r="J85" s="2">
        <f>TREND(Calibration!$A$2:$A$4,Calibration!$B$2:$B$4,C85)</f>
        <v>402.27167447282545</v>
      </c>
      <c r="K85" s="2">
        <f>TREND(Calibration!$A$2:$A$4,Calibration!$C$2:$C$4,E85)</f>
        <v>585.25633470634</v>
      </c>
      <c r="L85" s="2">
        <f>TREND(Calibration!$A$2:$A$4,Calibration!$D$2:$D$4,G85)</f>
        <v>657.13646993396958</v>
      </c>
    </row>
    <row r="86" spans="1:12" x14ac:dyDescent="0.25">
      <c r="A86">
        <v>420105</v>
      </c>
      <c r="B86">
        <v>14.43999958</v>
      </c>
      <c r="C86">
        <v>0.62970000999999998</v>
      </c>
      <c r="D86">
        <v>467.54598999000001</v>
      </c>
      <c r="E86">
        <v>1.5424</v>
      </c>
      <c r="F86">
        <v>1219.57995605</v>
      </c>
      <c r="G86">
        <v>1.7059999699999999</v>
      </c>
      <c r="H86">
        <v>9.9000003020963209E+37</v>
      </c>
      <c r="J86" s="2">
        <f>TREND(Calibration!$A$2:$A$4,Calibration!$B$2:$B$4,C86)</f>
        <v>402.94638851614303</v>
      </c>
      <c r="K86" s="2">
        <f>TREND(Calibration!$A$2:$A$4,Calibration!$C$2:$C$4,E86)</f>
        <v>604.27187469256774</v>
      </c>
      <c r="L86" s="2">
        <f>TREND(Calibration!$A$2:$A$4,Calibration!$D$2:$D$4,G86)</f>
        <v>662.24819592672475</v>
      </c>
    </row>
    <row r="87" spans="1:12" x14ac:dyDescent="0.25">
      <c r="A87">
        <v>425117</v>
      </c>
      <c r="B87">
        <v>14.49199963</v>
      </c>
      <c r="C87">
        <v>0.62749999999999995</v>
      </c>
      <c r="D87">
        <v>946.00299071999996</v>
      </c>
      <c r="E87">
        <v>1.4894000300000001</v>
      </c>
      <c r="F87">
        <v>1319.2889404299999</v>
      </c>
      <c r="G87">
        <v>1.6914000499999999</v>
      </c>
      <c r="H87">
        <v>1279.93005371</v>
      </c>
      <c r="J87" s="2">
        <f>TREND(Calibration!$A$2:$A$4,Calibration!$B$2:$B$4,C87)</f>
        <v>401.59696656321603</v>
      </c>
      <c r="K87" s="2">
        <f>TREND(Calibration!$A$2:$A$4,Calibration!$C$2:$C$4,E87)</f>
        <v>582.82885391272032</v>
      </c>
      <c r="L87" s="2">
        <f>TREND(Calibration!$A$2:$A$4,Calibration!$D$2:$D$4,G87)</f>
        <v>656.22954010130775</v>
      </c>
    </row>
    <row r="88" spans="1:12" x14ac:dyDescent="0.25">
      <c r="A88">
        <v>430105</v>
      </c>
      <c r="B88">
        <v>14.57600021</v>
      </c>
      <c r="C88">
        <v>0.62910001999999998</v>
      </c>
      <c r="D88">
        <v>1186.66503906</v>
      </c>
      <c r="E88">
        <v>1.4861999800000001</v>
      </c>
      <c r="F88">
        <v>1134.65002441</v>
      </c>
      <c r="G88">
        <v>1.72329998</v>
      </c>
      <c r="H88">
        <v>9.9000003020963209E+37</v>
      </c>
      <c r="J88" s="2">
        <f>TREND(Calibration!$A$2:$A$4,Calibration!$B$2:$B$4,C88)</f>
        <v>402.57837215370074</v>
      </c>
      <c r="K88" s="2">
        <f>TREND(Calibration!$A$2:$A$4,Calibration!$C$2:$C$4,E88)</f>
        <v>581.53415999786432</v>
      </c>
      <c r="L88" s="2">
        <f>TREND(Calibration!$A$2:$A$4,Calibration!$D$2:$D$4,G88)</f>
        <v>669.37993404352778</v>
      </c>
    </row>
    <row r="89" spans="1:12" x14ac:dyDescent="0.25">
      <c r="A89">
        <v>435105</v>
      </c>
      <c r="B89">
        <v>14.65100002</v>
      </c>
      <c r="C89">
        <v>0.63290000000000002</v>
      </c>
      <c r="D89">
        <v>773.80798340000001</v>
      </c>
      <c r="E89">
        <v>1.5277999600000001</v>
      </c>
      <c r="F89">
        <v>983.375</v>
      </c>
      <c r="G89">
        <v>1.7053999900000001</v>
      </c>
      <c r="H89">
        <v>9.9000003020963209E+37</v>
      </c>
      <c r="J89" s="2">
        <f>TREND(Calibration!$A$2:$A$4,Calibration!$B$2:$B$4,C89)</f>
        <v>404.90916902857106</v>
      </c>
      <c r="K89" s="2">
        <f>TREND(Calibration!$A$2:$A$4,Calibration!$C$2:$C$4,E89)</f>
        <v>598.36490981868951</v>
      </c>
      <c r="L89" s="2">
        <f>TREND(Calibration!$A$2:$A$4,Calibration!$D$2:$D$4,G89)</f>
        <v>662.0008607959752</v>
      </c>
    </row>
    <row r="90" spans="1:12" x14ac:dyDescent="0.25">
      <c r="A90">
        <v>440104</v>
      </c>
      <c r="B90">
        <v>14.670000079999999</v>
      </c>
      <c r="C90">
        <v>0.62809998</v>
      </c>
      <c r="D90">
        <v>9.9000003020963209E+37</v>
      </c>
      <c r="E90">
        <v>1.49810004</v>
      </c>
      <c r="F90">
        <v>747.88598633000004</v>
      </c>
      <c r="G90">
        <v>1.6972999600000001</v>
      </c>
      <c r="H90">
        <v>9.9000003020963209E+37</v>
      </c>
      <c r="J90" s="2">
        <f>TREND(Calibration!$A$2:$A$4,Calibration!$B$2:$B$4,C90)</f>
        <v>401.96497679195005</v>
      </c>
      <c r="K90" s="2">
        <f>TREND(Calibration!$A$2:$A$4,Calibration!$C$2:$C$4,E90)</f>
        <v>586.34875204124523</v>
      </c>
      <c r="L90" s="2">
        <f>TREND(Calibration!$A$2:$A$4,Calibration!$D$2:$D$4,G90)</f>
        <v>658.66171285916778</v>
      </c>
    </row>
    <row r="91" spans="1:12" x14ac:dyDescent="0.25">
      <c r="A91">
        <v>445104</v>
      </c>
      <c r="B91">
        <v>14.725000380000001</v>
      </c>
      <c r="C91">
        <v>0.62860000000000005</v>
      </c>
      <c r="D91">
        <v>433</v>
      </c>
      <c r="E91">
        <v>1.47539997</v>
      </c>
      <c r="F91">
        <v>9.9000003020963209E+37</v>
      </c>
      <c r="G91">
        <v>1.71570003</v>
      </c>
      <c r="H91">
        <v>9.9000003020963209E+37</v>
      </c>
      <c r="J91" s="2">
        <f>TREND(Calibration!$A$2:$A$4,Calibration!$B$2:$B$4,C91)</f>
        <v>402.27167447282545</v>
      </c>
      <c r="K91" s="2">
        <f>TREND(Calibration!$A$2:$A$4,Calibration!$C$2:$C$4,E91)</f>
        <v>577.16463226317762</v>
      </c>
      <c r="L91" s="2">
        <f>TREND(Calibration!$A$2:$A$4,Calibration!$D$2:$D$4,G91)</f>
        <v>666.24693856544445</v>
      </c>
    </row>
    <row r="92" spans="1:12" x14ac:dyDescent="0.25">
      <c r="A92">
        <v>450105</v>
      </c>
      <c r="B92">
        <v>14.791999819999999</v>
      </c>
      <c r="C92">
        <v>0.63620001000000004</v>
      </c>
      <c r="D92">
        <v>283.61999512</v>
      </c>
      <c r="E92">
        <v>1.44029999</v>
      </c>
      <c r="F92">
        <v>9.9000003020963209E+37</v>
      </c>
      <c r="G92">
        <v>1.7222000399999999</v>
      </c>
      <c r="H92">
        <v>1033.22595215</v>
      </c>
      <c r="J92" s="2">
        <f>TREND(Calibration!$A$2:$A$4,Calibration!$B$2:$B$4,C92)</f>
        <v>406.93329889110737</v>
      </c>
      <c r="K92" s="2">
        <f>TREND(Calibration!$A$2:$A$4,Calibration!$C$2:$C$4,E92)</f>
        <v>562.96368836618626</v>
      </c>
      <c r="L92" s="2">
        <f>TREND(Calibration!$A$2:$A$4,Calibration!$D$2:$D$4,G92)</f>
        <v>668.92649592272915</v>
      </c>
    </row>
    <row r="93" spans="1:12" x14ac:dyDescent="0.25">
      <c r="A93">
        <v>455104</v>
      </c>
      <c r="B93">
        <v>14.777000429999999</v>
      </c>
      <c r="C93">
        <v>0.63510001000000005</v>
      </c>
      <c r="D93">
        <v>528.76501465000001</v>
      </c>
      <c r="E93">
        <v>1.4229999799999999</v>
      </c>
      <c r="F93">
        <v>9.9000003020963209E+37</v>
      </c>
      <c r="G93">
        <v>1.71790004</v>
      </c>
      <c r="H93">
        <v>9.9000003020963209E+37</v>
      </c>
      <c r="J93" s="2">
        <f>TREND(Calibration!$A$2:$A$4,Calibration!$B$2:$B$4,C93)</f>
        <v>406.258590981498</v>
      </c>
      <c r="K93" s="2">
        <f>TREND(Calibration!$A$2:$A$4,Calibration!$C$2:$C$4,E93)</f>
        <v>555.96435470766585</v>
      </c>
      <c r="L93" s="2">
        <f>TREND(Calibration!$A$2:$A$4,Calibration!$D$2:$D$4,G93)</f>
        <v>667.15386839810617</v>
      </c>
    </row>
    <row r="94" spans="1:12" x14ac:dyDescent="0.25">
      <c r="A94">
        <v>460104</v>
      </c>
      <c r="B94">
        <v>14.76399994</v>
      </c>
      <c r="C94">
        <v>0.63450002999999999</v>
      </c>
      <c r="D94">
        <v>520.33001708999996</v>
      </c>
      <c r="E94">
        <v>1.4056999699999999</v>
      </c>
      <c r="F94">
        <v>9.9000003020963209E+37</v>
      </c>
      <c r="G94">
        <v>1.71570003</v>
      </c>
      <c r="H94">
        <v>1341.4310302700001</v>
      </c>
      <c r="J94" s="2">
        <f>TREND(Calibration!$A$2:$A$4,Calibration!$B$2:$B$4,C94)</f>
        <v>405.89058075276398</v>
      </c>
      <c r="K94" s="2">
        <f>TREND(Calibration!$A$2:$A$4,Calibration!$C$2:$C$4,E94)</f>
        <v>548.96502104914555</v>
      </c>
      <c r="L94" s="2">
        <f>TREND(Calibration!$A$2:$A$4,Calibration!$D$2:$D$4,G94)</f>
        <v>666.24693856544445</v>
      </c>
    </row>
    <row r="95" spans="1:12" x14ac:dyDescent="0.25">
      <c r="A95">
        <v>465104</v>
      </c>
      <c r="B95">
        <v>14.795000079999999</v>
      </c>
      <c r="C95">
        <v>0.63020003000000002</v>
      </c>
      <c r="D95">
        <v>1194.55505371</v>
      </c>
      <c r="E95">
        <v>1.4731999600000001</v>
      </c>
      <c r="F95">
        <v>1096.0760498</v>
      </c>
      <c r="G95">
        <v>1.7071000300000001</v>
      </c>
      <c r="H95">
        <v>9.9000003020963209E+37</v>
      </c>
      <c r="J95" s="2">
        <f>TREND(Calibration!$A$2:$A$4,Calibration!$B$2:$B$4,C95)</f>
        <v>403.25308619701838</v>
      </c>
      <c r="K95" s="2">
        <f>TREND(Calibration!$A$2:$A$4,Calibration!$C$2:$C$4,E95)</f>
        <v>576.27454005848642</v>
      </c>
      <c r="L95" s="2">
        <f>TREND(Calibration!$A$2:$A$4,Calibration!$D$2:$D$4,G95)</f>
        <v>662.7016835161985</v>
      </c>
    </row>
    <row r="96" spans="1:12" x14ac:dyDescent="0.25">
      <c r="A96">
        <v>470105</v>
      </c>
      <c r="B96">
        <v>14.8579998</v>
      </c>
      <c r="C96">
        <v>0.63239997999999997</v>
      </c>
      <c r="D96">
        <v>-57.673000340000002</v>
      </c>
      <c r="E96">
        <v>1.4531999799999999</v>
      </c>
      <c r="F96">
        <v>1198.0379638700001</v>
      </c>
      <c r="G96">
        <v>1.6919000099999999</v>
      </c>
      <c r="H96">
        <v>1144.3859863299999</v>
      </c>
      <c r="J96" s="2">
        <f>TREND(Calibration!$A$2:$A$4,Calibration!$B$2:$B$4,C96)</f>
        <v>404.60247134769565</v>
      </c>
      <c r="K96" s="2">
        <f>TREND(Calibration!$A$2:$A$4,Calibration!$C$2:$C$4,E96)</f>
        <v>568.18283761532393</v>
      </c>
      <c r="L96" s="2">
        <f>TREND(Calibration!$A$2:$A$4,Calibration!$D$2:$D$4,G96)</f>
        <v>656.43564309135661</v>
      </c>
    </row>
    <row r="97" spans="1:12" x14ac:dyDescent="0.25">
      <c r="A97">
        <v>475104</v>
      </c>
      <c r="B97">
        <v>14.902999879999999</v>
      </c>
      <c r="C97">
        <v>0.63889998000000003</v>
      </c>
      <c r="D97">
        <v>687.67700194999998</v>
      </c>
      <c r="E97">
        <v>1.44949996</v>
      </c>
      <c r="F97">
        <v>1327.1340332</v>
      </c>
      <c r="G97">
        <v>1.6967999899999999</v>
      </c>
      <c r="H97">
        <v>1180.6450195299999</v>
      </c>
      <c r="J97" s="2">
        <f>TREND(Calibration!$A$2:$A$4,Calibration!$B$2:$B$4,C97)</f>
        <v>408.58938172265999</v>
      </c>
      <c r="K97" s="2">
        <f>TREND(Calibration!$A$2:$A$4,Calibration!$C$2:$C$4,E97)</f>
        <v>566.68586307466194</v>
      </c>
      <c r="L97" s="2">
        <f>TREND(Calibration!$A$2:$A$4,Calibration!$D$2:$D$4,G97)</f>
        <v>658.45560574672925</v>
      </c>
    </row>
    <row r="98" spans="1:12" x14ac:dyDescent="0.25">
      <c r="A98">
        <v>480105</v>
      </c>
      <c r="B98">
        <v>14.95300007</v>
      </c>
      <c r="C98">
        <v>0.63510001000000005</v>
      </c>
      <c r="D98">
        <v>1177.8869628899999</v>
      </c>
      <c r="E98">
        <v>1.49590003</v>
      </c>
      <c r="F98">
        <v>9.9000003020963209E+37</v>
      </c>
      <c r="G98">
        <v>1.6784000400000001</v>
      </c>
      <c r="H98">
        <v>9.9000003020963209E+37</v>
      </c>
      <c r="J98" s="2">
        <f>TREND(Calibration!$A$2:$A$4,Calibration!$B$2:$B$4,C98)</f>
        <v>406.258590981498</v>
      </c>
      <c r="K98" s="2">
        <f>TREND(Calibration!$A$2:$A$4,Calibration!$C$2:$C$4,E98)</f>
        <v>585.45865983655403</v>
      </c>
      <c r="L98" s="2">
        <f>TREND(Calibration!$A$2:$A$4,Calibration!$D$2:$D$4,G98)</f>
        <v>650.8704295091278</v>
      </c>
    </row>
    <row r="99" spans="1:12" x14ac:dyDescent="0.25">
      <c r="A99">
        <v>485105</v>
      </c>
      <c r="B99">
        <v>14.97099972</v>
      </c>
      <c r="C99">
        <v>0.63400000000000001</v>
      </c>
      <c r="D99">
        <v>1041.60705566</v>
      </c>
      <c r="E99">
        <v>1.4894000300000001</v>
      </c>
      <c r="F99">
        <v>1346.4329834</v>
      </c>
      <c r="G99">
        <v>1.6773999900000001</v>
      </c>
      <c r="H99">
        <v>9.9000003020963209E+37</v>
      </c>
      <c r="J99" s="2">
        <f>TREND(Calibration!$A$2:$A$4,Calibration!$B$2:$B$4,C99)</f>
        <v>405.58387693818037</v>
      </c>
      <c r="K99" s="2">
        <f>TREND(Calibration!$A$2:$A$4,Calibration!$C$2:$C$4,E99)</f>
        <v>582.82885391272032</v>
      </c>
      <c r="L99" s="2">
        <f>TREND(Calibration!$A$2:$A$4,Calibration!$D$2:$D$4,G99)</f>
        <v>650.45816993796518</v>
      </c>
    </row>
    <row r="100" spans="1:12" x14ac:dyDescent="0.25">
      <c r="A100">
        <v>490104</v>
      </c>
      <c r="B100">
        <v>14.911999700000001</v>
      </c>
      <c r="C100">
        <v>0.63620001000000004</v>
      </c>
      <c r="D100">
        <v>976.25799560999997</v>
      </c>
      <c r="E100">
        <v>1.4645999700000001</v>
      </c>
      <c r="F100">
        <v>1202.01794434</v>
      </c>
      <c r="G100">
        <v>1.6967999899999999</v>
      </c>
      <c r="H100">
        <v>9.9000003020963209E+37</v>
      </c>
      <c r="J100" s="2">
        <f>TREND(Calibration!$A$2:$A$4,Calibration!$B$2:$B$4,C100)</f>
        <v>406.93329889110737</v>
      </c>
      <c r="K100" s="2">
        <f>TREND(Calibration!$A$2:$A$4,Calibration!$C$2:$C$4,E100)</f>
        <v>572.79510857434627</v>
      </c>
      <c r="L100" s="2">
        <f>TREND(Calibration!$A$2:$A$4,Calibration!$D$2:$D$4,G100)</f>
        <v>658.45560574672925</v>
      </c>
    </row>
    <row r="101" spans="1:12" x14ac:dyDescent="0.25">
      <c r="A101">
        <v>495105</v>
      </c>
      <c r="B101">
        <v>14.788999560000001</v>
      </c>
      <c r="C101">
        <v>0.63080000999999997</v>
      </c>
      <c r="D101">
        <v>9.9000003020963209E+37</v>
      </c>
      <c r="E101">
        <v>1.44949996</v>
      </c>
      <c r="F101">
        <v>424.73599243000001</v>
      </c>
      <c r="G101">
        <v>1.66869998</v>
      </c>
      <c r="H101">
        <v>9.9000003020963209E+37</v>
      </c>
      <c r="J101" s="2">
        <f>TREND(Calibration!$A$2:$A$4,Calibration!$B$2:$B$4,C101)</f>
        <v>403.62109642575234</v>
      </c>
      <c r="K101" s="2">
        <f>TREND(Calibration!$A$2:$A$4,Calibration!$C$2:$C$4,E101)</f>
        <v>566.68586307466194</v>
      </c>
      <c r="L101" s="2">
        <f>TREND(Calibration!$A$2:$A$4,Calibration!$D$2:$D$4,G101)</f>
        <v>646.8716868704081</v>
      </c>
    </row>
    <row r="102" spans="1:12" x14ac:dyDescent="0.25">
      <c r="A102">
        <v>500103</v>
      </c>
      <c r="B102">
        <v>14.739000320000001</v>
      </c>
      <c r="C102">
        <v>0.62910001999999998</v>
      </c>
      <c r="D102">
        <v>509.23999022999999</v>
      </c>
      <c r="E102">
        <v>1.51970005</v>
      </c>
      <c r="F102">
        <v>9.9000003020963209E+37</v>
      </c>
      <c r="G102">
        <v>1.6574000099999999</v>
      </c>
      <c r="H102">
        <v>1135.05700684</v>
      </c>
      <c r="J102" s="2">
        <f>TREND(Calibration!$A$2:$A$4,Calibration!$B$2:$B$4,C102)</f>
        <v>402.57837215370074</v>
      </c>
      <c r="K102" s="2">
        <f>TREND(Calibration!$A$2:$A$4,Calibration!$C$2:$C$4,E102)</f>
        <v>595.08780346476328</v>
      </c>
      <c r="L102" s="2">
        <f>TREND(Calibration!$A$2:$A$4,Calibration!$D$2:$D$4,G102)</f>
        <v>642.21339899845134</v>
      </c>
    </row>
    <row r="103" spans="1:12" x14ac:dyDescent="0.25">
      <c r="A103">
        <v>505104</v>
      </c>
      <c r="B103">
        <v>14.59500027</v>
      </c>
      <c r="C103">
        <v>0.62809998</v>
      </c>
      <c r="D103">
        <v>9.9000003020963209E+37</v>
      </c>
      <c r="E103">
        <v>1.5120999799999999</v>
      </c>
      <c r="F103">
        <v>499.74700927999999</v>
      </c>
      <c r="G103">
        <v>1.6612000499999999</v>
      </c>
      <c r="H103">
        <v>9.9000003020963209E+37</v>
      </c>
      <c r="J103" s="2">
        <f>TREND(Calibration!$A$2:$A$4,Calibration!$B$2:$B$4,C103)</f>
        <v>401.96497679195005</v>
      </c>
      <c r="K103" s="2">
        <f>TREND(Calibration!$A$2:$A$4,Calibration!$C$2:$C$4,E103)</f>
        <v>592.01292514052466</v>
      </c>
      <c r="L103" s="2">
        <f>TREND(Calibration!$A$2:$A$4,Calibration!$D$2:$D$4,G103)</f>
        <v>643.77992353302545</v>
      </c>
    </row>
    <row r="104" spans="1:12" x14ac:dyDescent="0.25">
      <c r="A104">
        <v>510102</v>
      </c>
      <c r="B104">
        <v>14.557000159999999</v>
      </c>
      <c r="C104">
        <v>0.62910001999999998</v>
      </c>
      <c r="D104">
        <v>794.84899901999995</v>
      </c>
      <c r="E104">
        <v>1.54340005</v>
      </c>
      <c r="F104">
        <v>775.39501953000001</v>
      </c>
      <c r="G104">
        <v>1.6584999600000001</v>
      </c>
      <c r="H104">
        <v>9.9000003020963209E+37</v>
      </c>
      <c r="J104" s="2">
        <f>TREND(Calibration!$A$2:$A$4,Calibration!$B$2:$B$4,C104)</f>
        <v>402.57837215370074</v>
      </c>
      <c r="K104" s="2">
        <f>TREND(Calibration!$A$2:$A$4,Calibration!$C$2:$C$4,E104)</f>
        <v>604.67648044858777</v>
      </c>
      <c r="L104" s="2">
        <f>TREND(Calibration!$A$2:$A$4,Calibration!$D$2:$D$4,G104)</f>
        <v>642.66684124163964</v>
      </c>
    </row>
    <row r="105" spans="1:12" x14ac:dyDescent="0.25">
      <c r="A105">
        <v>515102</v>
      </c>
      <c r="B105">
        <v>14.586000439999999</v>
      </c>
      <c r="C105">
        <v>0.62480002999999995</v>
      </c>
      <c r="D105">
        <v>572.73797606999995</v>
      </c>
      <c r="E105">
        <v>1.5656000400000001</v>
      </c>
      <c r="F105">
        <v>1283.94104004</v>
      </c>
      <c r="G105">
        <v>1.66439998</v>
      </c>
      <c r="H105">
        <v>1142.94104004</v>
      </c>
      <c r="J105" s="2">
        <f>TREND(Calibration!$A$2:$A$4,Calibration!$B$2:$B$4,C105)</f>
        <v>399.94088373166335</v>
      </c>
      <c r="K105" s="2">
        <f>TREND(Calibration!$A$2:$A$4,Calibration!$C$2:$C$4,E105)</f>
        <v>613.65827509644146</v>
      </c>
      <c r="L105" s="2">
        <f>TREND(Calibration!$A$2:$A$4,Calibration!$D$2:$D$4,G105)</f>
        <v>645.09905934578512</v>
      </c>
    </row>
    <row r="106" spans="1:12" x14ac:dyDescent="0.25">
      <c r="A106">
        <v>520103</v>
      </c>
      <c r="B106">
        <v>14.59300041</v>
      </c>
      <c r="C106">
        <v>0.63020003000000002</v>
      </c>
      <c r="D106">
        <v>779.70300293000003</v>
      </c>
      <c r="E106">
        <v>1.68169999</v>
      </c>
      <c r="F106">
        <v>1221.5920410199999</v>
      </c>
      <c r="G106">
        <v>1.66009998</v>
      </c>
      <c r="H106">
        <v>1299.54199219</v>
      </c>
      <c r="J106" s="2">
        <f>TREND(Calibration!$A$2:$A$4,Calibration!$B$2:$B$4,C106)</f>
        <v>403.25308619701838</v>
      </c>
      <c r="K106" s="2">
        <f>TREND(Calibration!$A$2:$A$4,Calibration!$C$2:$C$4,E106)</f>
        <v>660.63063452210235</v>
      </c>
      <c r="L106" s="2">
        <f>TREND(Calibration!$A$2:$A$4,Calibration!$D$2:$D$4,G106)</f>
        <v>643.32643182116215</v>
      </c>
    </row>
    <row r="107" spans="1:12" x14ac:dyDescent="0.25">
      <c r="A107">
        <v>525103</v>
      </c>
      <c r="B107">
        <v>14.619999890000001</v>
      </c>
      <c r="C107">
        <v>0.63080000999999997</v>
      </c>
      <c r="D107">
        <v>1002.16802979</v>
      </c>
      <c r="E107">
        <v>1.4943000099999999</v>
      </c>
      <c r="F107">
        <v>1178.6540527300001</v>
      </c>
      <c r="G107">
        <v>1.6713999500000001</v>
      </c>
      <c r="H107">
        <v>9.9000003020963209E+37</v>
      </c>
      <c r="J107" s="2">
        <f>TREND(Calibration!$A$2:$A$4,Calibration!$B$2:$B$4,C107)</f>
        <v>403.62109642575234</v>
      </c>
      <c r="K107" s="2">
        <f>TREND(Calibration!$A$2:$A$4,Calibration!$C$2:$C$4,E107)</f>
        <v>584.8113149020536</v>
      </c>
      <c r="L107" s="2">
        <f>TREND(Calibration!$A$2:$A$4,Calibration!$D$2:$D$4,G107)</f>
        <v>647.9847196931189</v>
      </c>
    </row>
    <row r="108" spans="1:12" x14ac:dyDescent="0.25">
      <c r="A108">
        <v>530102</v>
      </c>
      <c r="B108">
        <v>14.66899967</v>
      </c>
      <c r="C108">
        <v>0.62480002999999995</v>
      </c>
      <c r="D108">
        <v>713.08502196999996</v>
      </c>
      <c r="E108">
        <v>1.5424</v>
      </c>
      <c r="F108">
        <v>1158.1529541</v>
      </c>
      <c r="G108">
        <v>1.6833000199999999</v>
      </c>
      <c r="H108">
        <v>9.9000003020963209E+37</v>
      </c>
      <c r="J108" s="2">
        <f>TREND(Calibration!$A$2:$A$4,Calibration!$B$2:$B$4,C108)</f>
        <v>399.94088373166335</v>
      </c>
      <c r="K108" s="2">
        <f>TREND(Calibration!$A$2:$A$4,Calibration!$C$2:$C$4,E108)</f>
        <v>604.27187469256774</v>
      </c>
      <c r="L108" s="2">
        <f>TREND(Calibration!$A$2:$A$4,Calibration!$D$2:$D$4,G108)</f>
        <v>652.89039216450033</v>
      </c>
    </row>
    <row r="109" spans="1:12" x14ac:dyDescent="0.25">
      <c r="A109">
        <v>535102</v>
      </c>
      <c r="B109">
        <v>14.713999749999999</v>
      </c>
      <c r="C109">
        <v>0.62639999000000002</v>
      </c>
      <c r="D109">
        <v>393.42800903</v>
      </c>
      <c r="E109">
        <v>1.5822999499999999</v>
      </c>
      <c r="F109">
        <v>9.9000003020963209E+37</v>
      </c>
      <c r="G109">
        <v>1.67630005</v>
      </c>
      <c r="H109">
        <v>9.9000003020963209E+37</v>
      </c>
      <c r="J109" s="2">
        <f>TREND(Calibration!$A$2:$A$4,Calibration!$B$2:$B$4,C109)</f>
        <v>400.92225251989845</v>
      </c>
      <c r="K109" s="2">
        <f>TREND(Calibration!$A$2:$A$4,Calibration!$C$2:$C$4,E109)</f>
        <v>620.41481698036284</v>
      </c>
      <c r="L109" s="2">
        <f>TREND(Calibration!$A$2:$A$4,Calibration!$D$2:$D$4,G109)</f>
        <v>650.00473181716654</v>
      </c>
    </row>
    <row r="110" spans="1:12" x14ac:dyDescent="0.25">
      <c r="A110">
        <v>540102</v>
      </c>
      <c r="B110">
        <v>14.72099972</v>
      </c>
      <c r="C110">
        <v>0.63620001000000004</v>
      </c>
      <c r="D110">
        <v>378.00100708000002</v>
      </c>
      <c r="E110">
        <v>1.51859999</v>
      </c>
      <c r="F110">
        <v>9.9000003020963209E+37</v>
      </c>
      <c r="G110">
        <v>1.65090001</v>
      </c>
      <c r="H110">
        <v>9.9000003020963209E+37</v>
      </c>
      <c r="J110" s="2">
        <f>TREND(Calibration!$A$2:$A$4,Calibration!$B$2:$B$4,C110)</f>
        <v>406.93329889110737</v>
      </c>
      <c r="K110" s="2">
        <f>TREND(Calibration!$A$2:$A$4,Calibration!$C$2:$C$4,E110)</f>
        <v>594.64273511021372</v>
      </c>
      <c r="L110" s="2">
        <f>TREND(Calibration!$A$2:$A$4,Calibration!$D$2:$D$4,G110)</f>
        <v>639.5338457635562</v>
      </c>
    </row>
    <row r="111" spans="1:12" x14ac:dyDescent="0.25">
      <c r="A111">
        <v>545104</v>
      </c>
      <c r="B111">
        <v>14.69499969</v>
      </c>
      <c r="C111">
        <v>0.63400000000000001</v>
      </c>
      <c r="D111">
        <v>673.98498534999999</v>
      </c>
      <c r="E111">
        <v>1.4839999699999999</v>
      </c>
      <c r="F111">
        <v>1206.6639404299999</v>
      </c>
      <c r="G111">
        <v>1.64660001</v>
      </c>
      <c r="H111">
        <v>9.9000003020963209E+37</v>
      </c>
      <c r="J111" s="2">
        <f>TREND(Calibration!$A$2:$A$4,Calibration!$B$2:$B$4,C111)</f>
        <v>405.58387693818037</v>
      </c>
      <c r="K111" s="2">
        <f>TREND(Calibration!$A$2:$A$4,Calibration!$C$2:$C$4,E111)</f>
        <v>580.64406779317301</v>
      </c>
      <c r="L111" s="2">
        <f>TREND(Calibration!$A$2:$A$4,Calibration!$D$2:$D$4,G111)</f>
        <v>637.76121823893322</v>
      </c>
    </row>
    <row r="112" spans="1:12" x14ac:dyDescent="0.25">
      <c r="A112">
        <v>550103</v>
      </c>
      <c r="B112">
        <v>14.72099972</v>
      </c>
      <c r="C112">
        <v>0.63940001000000002</v>
      </c>
      <c r="D112">
        <v>397.22100829999999</v>
      </c>
      <c r="E112">
        <v>1.5028999999999999</v>
      </c>
      <c r="F112">
        <v>9.9000003020963209E+37</v>
      </c>
      <c r="G112">
        <v>1.64769995</v>
      </c>
      <c r="H112">
        <v>9.9000003020963209E+37</v>
      </c>
      <c r="J112" s="2">
        <f>TREND(Calibration!$A$2:$A$4,Calibration!$B$2:$B$4,C112)</f>
        <v>408.89608553724361</v>
      </c>
      <c r="K112" s="2">
        <f>TREND(Calibration!$A$2:$A$4,Calibration!$C$2:$C$4,E112)</f>
        <v>588.29074638619363</v>
      </c>
      <c r="L112" s="2">
        <f>TREND(Calibration!$A$2:$A$4,Calibration!$D$2:$D$4,G112)</f>
        <v>638.21465635973186</v>
      </c>
    </row>
    <row r="113" spans="1:12" x14ac:dyDescent="0.25">
      <c r="A113">
        <v>555115</v>
      </c>
      <c r="B113">
        <v>14.739999770000001</v>
      </c>
      <c r="C113">
        <v>0.64099996999999997</v>
      </c>
      <c r="D113">
        <v>613.84497069999998</v>
      </c>
      <c r="E113">
        <v>1.47109997</v>
      </c>
      <c r="F113">
        <v>9.9000003020963209E+37</v>
      </c>
      <c r="G113">
        <v>1.6751999900000001</v>
      </c>
      <c r="H113">
        <v>1304.5739746100001</v>
      </c>
      <c r="J113" s="2">
        <f>TREND(Calibration!$A$2:$A$4,Calibration!$B$2:$B$4,C113)</f>
        <v>409.87745432547865</v>
      </c>
      <c r="K113" s="2">
        <f>TREND(Calibration!$A$2:$A$4,Calibration!$C$2:$C$4,E113)</f>
        <v>575.42491449817999</v>
      </c>
      <c r="L113" s="2">
        <f>TREND(Calibration!$A$2:$A$4,Calibration!$D$2:$D$4,G113)</f>
        <v>649.55124422769291</v>
      </c>
    </row>
    <row r="114" spans="1:12" x14ac:dyDescent="0.25">
      <c r="A114">
        <v>560104</v>
      </c>
      <c r="B114">
        <v>14.678999900000001</v>
      </c>
      <c r="C114">
        <v>0.63559997000000001</v>
      </c>
      <c r="D114">
        <v>1297.9329834</v>
      </c>
      <c r="E114">
        <v>1.3960000299999999</v>
      </c>
      <c r="F114">
        <v>926.25097656000003</v>
      </c>
      <c r="G114">
        <v>1.67470002</v>
      </c>
      <c r="H114">
        <v>9.9000003020963209E+37</v>
      </c>
      <c r="J114" s="2">
        <f>TREND(Calibration!$A$2:$A$4,Calibration!$B$2:$B$4,C114)</f>
        <v>406.56525186012368</v>
      </c>
      <c r="K114" s="2">
        <f>TREND(Calibration!$A$2:$A$4,Calibration!$C$2:$C$4,E114)</f>
        <v>545.04056571486376</v>
      </c>
      <c r="L114" s="2">
        <f>TREND(Calibration!$A$2:$A$4,Calibration!$D$2:$D$4,G114)</f>
        <v>649.34513711525437</v>
      </c>
    </row>
    <row r="115" spans="1:12" x14ac:dyDescent="0.25">
      <c r="A115">
        <v>565104</v>
      </c>
      <c r="B115">
        <v>14.67199993</v>
      </c>
      <c r="C115">
        <v>0.63559997000000001</v>
      </c>
      <c r="D115">
        <v>876.80499268000005</v>
      </c>
      <c r="E115">
        <v>1.4407999499999999</v>
      </c>
      <c r="F115">
        <v>937.15100098000005</v>
      </c>
      <c r="G115">
        <v>1.6800999599999999</v>
      </c>
      <c r="H115">
        <v>9.9000003020963209E+37</v>
      </c>
      <c r="J115" s="2">
        <f>TREND(Calibration!$A$2:$A$4,Calibration!$B$2:$B$4,C115)</f>
        <v>406.56525186012368</v>
      </c>
      <c r="K115" s="2">
        <f>TREND(Calibration!$A$2:$A$4,Calibration!$C$2:$C$4,E115)</f>
        <v>563.16596494613691</v>
      </c>
      <c r="L115" s="2">
        <f>TREND(Calibration!$A$2:$A$4,Calibration!$D$2:$D$4,G115)</f>
        <v>651.57120276067587</v>
      </c>
    </row>
    <row r="116" spans="1:12" x14ac:dyDescent="0.25">
      <c r="A116">
        <v>570116</v>
      </c>
      <c r="B116">
        <v>14.711000439999999</v>
      </c>
      <c r="C116">
        <v>0.63889998000000003</v>
      </c>
      <c r="D116">
        <v>263.07000732</v>
      </c>
      <c r="E116">
        <v>1.46570003</v>
      </c>
      <c r="F116">
        <v>9.9000003020963209E+37</v>
      </c>
      <c r="G116">
        <v>1.67680001</v>
      </c>
      <c r="H116">
        <v>1089.13793945</v>
      </c>
      <c r="J116" s="2">
        <f>TREND(Calibration!$A$2:$A$4,Calibration!$B$2:$B$4,C116)</f>
        <v>408.58938172265999</v>
      </c>
      <c r="K116" s="2">
        <f>TREND(Calibration!$A$2:$A$4,Calibration!$C$2:$C$4,E116)</f>
        <v>573.24017692889595</v>
      </c>
      <c r="L116" s="2">
        <f>TREND(Calibration!$A$2:$A$4,Calibration!$D$2:$D$4,G116)</f>
        <v>650.21083480721552</v>
      </c>
    </row>
    <row r="117" spans="1:12" x14ac:dyDescent="0.25">
      <c r="A117">
        <v>575103</v>
      </c>
      <c r="B117">
        <v>14.791999819999999</v>
      </c>
      <c r="C117">
        <v>0.63889998000000003</v>
      </c>
      <c r="D117">
        <v>846.11499022999999</v>
      </c>
      <c r="E117">
        <v>1.41869998</v>
      </c>
      <c r="F117">
        <v>9.9000003020963209E+37</v>
      </c>
      <c r="G117">
        <v>1.68490005</v>
      </c>
      <c r="H117">
        <v>1338.8950195299999</v>
      </c>
      <c r="J117" s="2">
        <f>TREND(Calibration!$A$2:$A$4,Calibration!$B$2:$B$4,C117)</f>
        <v>408.58938172265999</v>
      </c>
      <c r="K117" s="2">
        <f>TREND(Calibration!$A$2:$A$4,Calibration!$C$2:$C$4,E117)</f>
        <v>554.22463694266821</v>
      </c>
      <c r="L117" s="2">
        <f>TREND(Calibration!$A$2:$A$4,Calibration!$D$2:$D$4,G117)</f>
        <v>653.5499868664125</v>
      </c>
    </row>
    <row r="118" spans="1:12" x14ac:dyDescent="0.25">
      <c r="A118">
        <v>580104</v>
      </c>
      <c r="B118">
        <v>14.876000400000001</v>
      </c>
      <c r="C118">
        <v>0.63400000000000001</v>
      </c>
      <c r="D118">
        <v>963.87799071999996</v>
      </c>
      <c r="E118">
        <v>1.3748999799999999</v>
      </c>
      <c r="F118">
        <v>9.9000003020963209E+37</v>
      </c>
      <c r="G118">
        <v>1.6945999899999999</v>
      </c>
      <c r="H118">
        <v>9.9000003020963209E+37</v>
      </c>
      <c r="J118" s="2">
        <f>TREND(Calibration!$A$2:$A$4,Calibration!$B$2:$B$4,C118)</f>
        <v>405.58387693818037</v>
      </c>
      <c r="K118" s="2">
        <f>TREND(Calibration!$A$2:$A$4,Calibration!$C$2:$C$4,E118)</f>
        <v>536.50379087129647</v>
      </c>
      <c r="L118" s="2">
        <f>TREND(Calibration!$A$2:$A$4,Calibration!$D$2:$D$4,G118)</f>
        <v>657.54868003645697</v>
      </c>
    </row>
    <row r="119" spans="1:12" x14ac:dyDescent="0.25">
      <c r="A119">
        <v>585104</v>
      </c>
      <c r="B119">
        <v>14.902000429999999</v>
      </c>
      <c r="C119">
        <v>0.63829999999999998</v>
      </c>
      <c r="D119">
        <v>839.12597656000003</v>
      </c>
      <c r="E119">
        <v>1.37329996</v>
      </c>
      <c r="F119">
        <v>9.9000003020963209E+37</v>
      </c>
      <c r="G119">
        <v>1.68599999</v>
      </c>
      <c r="H119">
        <v>9.9000003020963209E+37</v>
      </c>
      <c r="J119" s="2">
        <f>TREND(Calibration!$A$2:$A$4,Calibration!$B$2:$B$4,C119)</f>
        <v>408.22137149392597</v>
      </c>
      <c r="K119" s="2">
        <f>TREND(Calibration!$A$2:$A$4,Calibration!$C$2:$C$4,E119)</f>
        <v>535.85644593679615</v>
      </c>
      <c r="L119" s="2">
        <f>TREND(Calibration!$A$2:$A$4,Calibration!$D$2:$D$4,G119)</f>
        <v>654.00342498721113</v>
      </c>
    </row>
    <row r="120" spans="1:12" x14ac:dyDescent="0.25">
      <c r="A120">
        <v>590103</v>
      </c>
      <c r="B120">
        <v>14.85700035</v>
      </c>
      <c r="C120">
        <v>0.63620001000000004</v>
      </c>
      <c r="D120">
        <v>1128.2330322299999</v>
      </c>
      <c r="E120">
        <v>1.44840002</v>
      </c>
      <c r="F120">
        <v>1289.8420410199999</v>
      </c>
      <c r="G120">
        <v>1.6843999599999999</v>
      </c>
      <c r="H120">
        <v>9.9000003020963209E+37</v>
      </c>
      <c r="J120" s="2">
        <f>TREND(Calibration!$A$2:$A$4,Calibration!$B$2:$B$4,C120)</f>
        <v>406.93329889110737</v>
      </c>
      <c r="K120" s="2">
        <f>TREND(Calibration!$A$2:$A$4,Calibration!$C$2:$C$4,E120)</f>
        <v>566.24084327037554</v>
      </c>
      <c r="L120" s="2">
        <f>TREND(Calibration!$A$2:$A$4,Calibration!$D$2:$D$4,G120)</f>
        <v>653.34383028529885</v>
      </c>
    </row>
    <row r="121" spans="1:12" x14ac:dyDescent="0.25">
      <c r="A121">
        <v>595104</v>
      </c>
      <c r="B121">
        <v>14.81499958</v>
      </c>
      <c r="C121">
        <v>0.63349997999999996</v>
      </c>
      <c r="D121">
        <v>669.65802001999998</v>
      </c>
      <c r="E121">
        <v>1.4099999700000001</v>
      </c>
      <c r="F121">
        <v>1289.8489990200001</v>
      </c>
      <c r="G121">
        <v>1.6898000200000001</v>
      </c>
      <c r="H121">
        <v>9.9000003020963209E+37</v>
      </c>
      <c r="J121" s="2">
        <f>TREND(Calibration!$A$2:$A$4,Calibration!$B$2:$B$4,C121)</f>
        <v>405.27717925730502</v>
      </c>
      <c r="K121" s="2">
        <f>TREND(Calibration!$A$2:$A$4,Calibration!$C$2:$C$4,E121)</f>
        <v>550.7047388141433</v>
      </c>
      <c r="L121" s="2">
        <f>TREND(Calibration!$A$2:$A$4,Calibration!$D$2:$D$4,G121)</f>
        <v>655.56994539939558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14.86699963</v>
      </c>
      <c r="C2">
        <v>0.62970000999999998</v>
      </c>
      <c r="D2">
        <v>439.39099120999998</v>
      </c>
      <c r="E2">
        <v>1.4111000300000001</v>
      </c>
      <c r="F2">
        <v>9.9000003020963209E+37</v>
      </c>
      <c r="G2">
        <v>1.6914000499999999</v>
      </c>
      <c r="H2">
        <v>1103.9919433600001</v>
      </c>
      <c r="J2" s="2">
        <f>TREND(Calibration!$A$2:$A$4,Calibration!$B$2:$B$4,C2)</f>
        <v>402.94638851614303</v>
      </c>
      <c r="K2" s="2">
        <f>TREND(Calibration!$A$2:$A$4,Calibration!$C$2:$C$4,E2)</f>
        <v>551.14980716869286</v>
      </c>
      <c r="L2" s="2">
        <f>TREND(Calibration!$A$2:$A$4,Calibration!$D$2:$D$4,G2)</f>
        <v>656.22954010130775</v>
      </c>
      <c r="N2" s="2">
        <f>AVERAGE(J2:J121)</f>
        <v>404.75633531739925</v>
      </c>
    </row>
    <row r="3" spans="1:14" x14ac:dyDescent="0.25">
      <c r="A3">
        <v>5081</v>
      </c>
      <c r="B3">
        <v>14.880000109999999</v>
      </c>
      <c r="C3">
        <v>0.62860000000000005</v>
      </c>
      <c r="D3">
        <v>604.78997803000004</v>
      </c>
      <c r="E3">
        <v>1.45379996</v>
      </c>
      <c r="F3">
        <v>9.9000003020963209E+37</v>
      </c>
      <c r="G3">
        <v>1.6790000199999999</v>
      </c>
      <c r="H3">
        <v>9.9000003020963209E+37</v>
      </c>
      <c r="J3" s="2">
        <f>TREND(Calibration!$A$2:$A$4,Calibration!$B$2:$B$4,C3)</f>
        <v>402.27167447282545</v>
      </c>
      <c r="K3" s="2">
        <f>TREND(Calibration!$A$2:$A$4,Calibration!$C$2:$C$4,E3)</f>
        <v>568.42558083965969</v>
      </c>
      <c r="L3" s="2">
        <f>TREND(Calibration!$A$2:$A$4,Calibration!$D$2:$D$4,G3)</f>
        <v>651.11776463987735</v>
      </c>
    </row>
    <row r="4" spans="1:14" x14ac:dyDescent="0.25">
      <c r="A4">
        <v>10083</v>
      </c>
      <c r="B4">
        <v>14.817999840000001</v>
      </c>
      <c r="C4">
        <v>0.63400000000000001</v>
      </c>
      <c r="D4">
        <v>723.94000243999994</v>
      </c>
      <c r="E4">
        <v>1.47860003</v>
      </c>
      <c r="F4">
        <v>9.9000003020963209E+37</v>
      </c>
      <c r="G4">
        <v>1.67569995</v>
      </c>
      <c r="H4">
        <v>9.9000003020963209E+37</v>
      </c>
      <c r="J4" s="2">
        <f>TREND(Calibration!$A$2:$A$4,Calibration!$B$2:$B$4,C4)</f>
        <v>405.58387693818037</v>
      </c>
      <c r="K4" s="2">
        <f>TREND(Calibration!$A$2:$A$4,Calibration!$C$2:$C$4,E4)</f>
        <v>578.45933022388886</v>
      </c>
      <c r="L4" s="2">
        <f>TREND(Calibration!$A$2:$A$4,Calibration!$D$2:$D$4,G4)</f>
        <v>649.75734721774188</v>
      </c>
    </row>
    <row r="5" spans="1:14" x14ac:dyDescent="0.25">
      <c r="A5">
        <v>15080</v>
      </c>
      <c r="B5">
        <v>14.77600002</v>
      </c>
      <c r="C5">
        <v>0.62639999000000002</v>
      </c>
      <c r="D5">
        <v>995.45202637</v>
      </c>
      <c r="E5">
        <v>1.1670000599999999</v>
      </c>
      <c r="F5">
        <v>822.88000488</v>
      </c>
      <c r="G5">
        <v>1.69029999</v>
      </c>
      <c r="H5">
        <v>9.9000003020963209E+37</v>
      </c>
      <c r="J5" s="2">
        <f>TREND(Calibration!$A$2:$A$4,Calibration!$B$2:$B$4,C5)</f>
        <v>400.92225251989845</v>
      </c>
      <c r="K5" s="2">
        <f>TREND(Calibration!$A$2:$A$4,Calibration!$C$2:$C$4,E5)</f>
        <v>452.39049222813463</v>
      </c>
      <c r="L5" s="2">
        <f>TREND(Calibration!$A$2:$A$4,Calibration!$D$2:$D$4,G5)</f>
        <v>655.77605251183411</v>
      </c>
    </row>
    <row r="6" spans="1:14" x14ac:dyDescent="0.25">
      <c r="A6">
        <v>20081</v>
      </c>
      <c r="B6">
        <v>14.77900028</v>
      </c>
      <c r="C6">
        <v>0.62269998000000004</v>
      </c>
      <c r="D6">
        <v>570.83599853999999</v>
      </c>
      <c r="E6">
        <v>1.2021000399999999</v>
      </c>
      <c r="F6">
        <v>816.25598145000004</v>
      </c>
      <c r="G6">
        <v>1.7237999399999999</v>
      </c>
      <c r="H6">
        <v>9.9000003020963209E+37</v>
      </c>
      <c r="J6" s="2">
        <f>TREND(Calibration!$A$2:$A$4,Calibration!$B$2:$B$4,C6)</f>
        <v>398.65277432659514</v>
      </c>
      <c r="K6" s="2">
        <f>TREND(Calibration!$A$2:$A$4,Calibration!$C$2:$C$4,E6)</f>
        <v>466.59143612512605</v>
      </c>
      <c r="L6" s="2">
        <f>TREND(Calibration!$A$2:$A$4,Calibration!$D$2:$D$4,G6)</f>
        <v>669.58603703357664</v>
      </c>
    </row>
    <row r="7" spans="1:14" x14ac:dyDescent="0.25">
      <c r="A7">
        <v>25081</v>
      </c>
      <c r="B7">
        <v>14.80200005</v>
      </c>
      <c r="C7">
        <v>0.62860000000000005</v>
      </c>
      <c r="D7">
        <v>430.57299805000002</v>
      </c>
      <c r="E7">
        <v>1.2166999599999999</v>
      </c>
      <c r="F7">
        <v>849.54602050999995</v>
      </c>
      <c r="G7">
        <v>1.71570003</v>
      </c>
      <c r="H7">
        <v>9.9000003020963209E+37</v>
      </c>
      <c r="J7" s="2">
        <f>TREND(Calibration!$A$2:$A$4,Calibration!$B$2:$B$4,C7)</f>
        <v>402.27167447282545</v>
      </c>
      <c r="K7" s="2">
        <f>TREND(Calibration!$A$2:$A$4,Calibration!$C$2:$C$4,E7)</f>
        <v>472.49835244874117</v>
      </c>
      <c r="L7" s="2">
        <f>TREND(Calibration!$A$2:$A$4,Calibration!$D$2:$D$4,G7)</f>
        <v>666.24693856544445</v>
      </c>
    </row>
    <row r="8" spans="1:14" x14ac:dyDescent="0.25">
      <c r="A8">
        <v>30083</v>
      </c>
      <c r="B8">
        <v>14.82800007</v>
      </c>
      <c r="C8">
        <v>0.62370002000000002</v>
      </c>
      <c r="D8">
        <v>693.31097411999997</v>
      </c>
      <c r="E8">
        <v>1.1919000099999999</v>
      </c>
      <c r="F8">
        <v>733.63000488</v>
      </c>
      <c r="G8">
        <v>1.7135000199999999</v>
      </c>
      <c r="H8">
        <v>9.9000003020963209E+37</v>
      </c>
      <c r="J8" s="2">
        <f>TREND(Calibration!$A$2:$A$4,Calibration!$B$2:$B$4,C8)</f>
        <v>399.26616968834577</v>
      </c>
      <c r="K8" s="2">
        <f>TREND(Calibration!$A$2:$A$4,Calibration!$C$2:$C$4,E8)</f>
        <v>462.46465161477505</v>
      </c>
      <c r="L8" s="2">
        <f>TREND(Calibration!$A$2:$A$4,Calibration!$D$2:$D$4,G8)</f>
        <v>665.34000873278262</v>
      </c>
    </row>
    <row r="9" spans="1:14" x14ac:dyDescent="0.25">
      <c r="A9">
        <v>35083</v>
      </c>
      <c r="B9">
        <v>14.86299992</v>
      </c>
      <c r="C9">
        <v>0.62</v>
      </c>
      <c r="D9">
        <v>922.93597411999997</v>
      </c>
      <c r="E9">
        <v>1.1993999500000001</v>
      </c>
      <c r="F9">
        <v>773.56799316000001</v>
      </c>
      <c r="G9">
        <v>1.70169997</v>
      </c>
      <c r="H9">
        <v>9.9000003020963209E+37</v>
      </c>
      <c r="J9" s="2">
        <f>TREND(Calibration!$A$2:$A$4,Calibration!$B$2:$B$4,C9)</f>
        <v>396.99668536133419</v>
      </c>
      <c r="K9" s="2">
        <f>TREND(Calibration!$A$2:$A$4,Calibration!$C$2:$C$4,E9)</f>
        <v>465.49901879022087</v>
      </c>
      <c r="L9" s="2">
        <f>TREND(Calibration!$A$2:$A$4,Calibration!$D$2:$D$4,G9)</f>
        <v>660.47556840210177</v>
      </c>
    </row>
    <row r="10" spans="1:14" x14ac:dyDescent="0.25">
      <c r="A10">
        <v>40083</v>
      </c>
      <c r="B10">
        <v>14.85700035</v>
      </c>
      <c r="C10">
        <v>0.62540001000000001</v>
      </c>
      <c r="D10">
        <v>1030.4649658200001</v>
      </c>
      <c r="E10">
        <v>1.18110001</v>
      </c>
      <c r="F10">
        <v>557.52697753999996</v>
      </c>
      <c r="G10">
        <v>1.69410002</v>
      </c>
      <c r="H10">
        <v>9.9000003020963209E+37</v>
      </c>
      <c r="J10" s="2">
        <f>TREND(Calibration!$A$2:$A$4,Calibration!$B$2:$B$4,C10)</f>
        <v>400.30889396039743</v>
      </c>
      <c r="K10" s="2">
        <f>TREND(Calibration!$A$2:$A$4,Calibration!$C$2:$C$4,E10)</f>
        <v>458.0951279259437</v>
      </c>
      <c r="L10" s="2">
        <f>TREND(Calibration!$A$2:$A$4,Calibration!$D$2:$D$4,G10)</f>
        <v>657.34257292401855</v>
      </c>
    </row>
    <row r="11" spans="1:14" x14ac:dyDescent="0.25">
      <c r="A11">
        <v>45083</v>
      </c>
      <c r="B11">
        <v>14.850000380000001</v>
      </c>
      <c r="C11">
        <v>0.63020003000000002</v>
      </c>
      <c r="D11">
        <v>921.55603026999995</v>
      </c>
      <c r="E11">
        <v>1.2113000199999999</v>
      </c>
      <c r="F11">
        <v>660.08898925999995</v>
      </c>
      <c r="G11">
        <v>1.7119</v>
      </c>
      <c r="H11">
        <v>9.9000003020963209E+37</v>
      </c>
      <c r="J11" s="2">
        <f>TREND(Calibration!$A$2:$A$4,Calibration!$B$2:$B$4,C11)</f>
        <v>403.25308619701838</v>
      </c>
      <c r="K11" s="2">
        <f>TREND(Calibration!$A$2:$A$4,Calibration!$C$2:$C$4,E11)</f>
        <v>470.31361487945708</v>
      </c>
      <c r="L11" s="2">
        <f>TREND(Calibration!$A$2:$A$4,Calibration!$D$2:$D$4,G11)</f>
        <v>664.68041815326001</v>
      </c>
    </row>
    <row r="12" spans="1:14" x14ac:dyDescent="0.25">
      <c r="A12">
        <v>50083</v>
      </c>
      <c r="B12">
        <v>14.791999819999999</v>
      </c>
      <c r="C12">
        <v>0.63020003000000002</v>
      </c>
      <c r="D12">
        <v>1001.19598389</v>
      </c>
      <c r="E12">
        <v>1.2086000400000001</v>
      </c>
      <c r="F12">
        <v>640.90600586000005</v>
      </c>
      <c r="G12">
        <v>1.68920004</v>
      </c>
      <c r="H12">
        <v>9.9000003020963209E+37</v>
      </c>
      <c r="J12" s="2">
        <f>TREND(Calibration!$A$2:$A$4,Calibration!$B$2:$B$4,C12)</f>
        <v>403.25308619701838</v>
      </c>
      <c r="K12" s="2">
        <f>TREND(Calibration!$A$2:$A$4,Calibration!$C$2:$C$4,E12)</f>
        <v>469.22124204895982</v>
      </c>
      <c r="L12" s="2">
        <f>TREND(Calibration!$A$2:$A$4,Calibration!$D$2:$D$4,G12)</f>
        <v>655.32261026864592</v>
      </c>
    </row>
    <row r="13" spans="1:14" x14ac:dyDescent="0.25">
      <c r="A13">
        <v>55084</v>
      </c>
      <c r="B13">
        <v>14.72399998</v>
      </c>
      <c r="C13">
        <v>0.63290000000000002</v>
      </c>
      <c r="D13">
        <v>946.09899901999995</v>
      </c>
      <c r="E13">
        <v>1.2135000199999999</v>
      </c>
      <c r="F13">
        <v>869.66400146000001</v>
      </c>
      <c r="G13">
        <v>1.6790000199999999</v>
      </c>
      <c r="H13">
        <v>9.9000003020963209E+37</v>
      </c>
      <c r="J13" s="2">
        <f>TREND(Calibration!$A$2:$A$4,Calibration!$B$2:$B$4,C13)</f>
        <v>404.90916902857106</v>
      </c>
      <c r="K13" s="2">
        <f>TREND(Calibration!$A$2:$A$4,Calibration!$C$2:$C$4,E13)</f>
        <v>471.2037030382931</v>
      </c>
      <c r="L13" s="2">
        <f>TREND(Calibration!$A$2:$A$4,Calibration!$D$2:$D$4,G13)</f>
        <v>651.11776463987735</v>
      </c>
    </row>
    <row r="14" spans="1:14" x14ac:dyDescent="0.25">
      <c r="A14">
        <v>60084</v>
      </c>
      <c r="B14">
        <v>14.63300037</v>
      </c>
      <c r="C14">
        <v>0.63180000000000003</v>
      </c>
      <c r="D14">
        <v>852.56298828000001</v>
      </c>
      <c r="E14">
        <v>1.20159996</v>
      </c>
      <c r="F14">
        <v>1067.5279541</v>
      </c>
      <c r="G14">
        <v>1.68280005</v>
      </c>
      <c r="H14">
        <v>1315.47302246</v>
      </c>
      <c r="J14" s="2">
        <f>TREND(Calibration!$A$2:$A$4,Calibration!$B$2:$B$4,C14)</f>
        <v>404.23446111896169</v>
      </c>
      <c r="K14" s="2">
        <f>TREND(Calibration!$A$2:$A$4,Calibration!$C$2:$C$4,E14)</f>
        <v>466.38911099491213</v>
      </c>
      <c r="L14" s="2">
        <f>TREND(Calibration!$A$2:$A$4,Calibration!$D$2:$D$4,G14)</f>
        <v>652.6842850520618</v>
      </c>
    </row>
    <row r="15" spans="1:14" x14ac:dyDescent="0.25">
      <c r="A15">
        <v>65085</v>
      </c>
      <c r="B15">
        <v>14.588000299999999</v>
      </c>
      <c r="C15">
        <v>0.62809998</v>
      </c>
      <c r="D15">
        <v>581.16900635000002</v>
      </c>
      <c r="E15">
        <v>1.1784000400000001</v>
      </c>
      <c r="F15">
        <v>1318.5379638700001</v>
      </c>
      <c r="G15">
        <v>1.68110001</v>
      </c>
      <c r="H15">
        <v>9.9000003020963209E+37</v>
      </c>
      <c r="J15" s="2">
        <f>TREND(Calibration!$A$2:$A$4,Calibration!$B$2:$B$4,C15)</f>
        <v>401.96497679195005</v>
      </c>
      <c r="K15" s="2">
        <f>TREND(Calibration!$A$2:$A$4,Calibration!$C$2:$C$4,E15)</f>
        <v>457.00275914130174</v>
      </c>
      <c r="L15" s="2">
        <f>TREND(Calibration!$A$2:$A$4,Calibration!$D$2:$D$4,G15)</f>
        <v>651.9834623318385</v>
      </c>
    </row>
    <row r="16" spans="1:14" x14ac:dyDescent="0.25">
      <c r="A16">
        <v>70085</v>
      </c>
      <c r="B16">
        <v>14.585000040000001</v>
      </c>
      <c r="C16">
        <v>0.63400000000000001</v>
      </c>
      <c r="D16">
        <v>631.26397704999999</v>
      </c>
      <c r="E16">
        <v>1.1632000199999999</v>
      </c>
      <c r="F16">
        <v>9.9000003020963209E+37</v>
      </c>
      <c r="G16">
        <v>1.6800999599999999</v>
      </c>
      <c r="H16">
        <v>1217.7619628899999</v>
      </c>
      <c r="J16" s="2">
        <f>TREND(Calibration!$A$2:$A$4,Calibration!$B$2:$B$4,C16)</f>
        <v>405.58387693818037</v>
      </c>
      <c r="K16" s="2">
        <f>TREND(Calibration!$A$2:$A$4,Calibration!$C$2:$C$4,E16)</f>
        <v>450.8530510430877</v>
      </c>
      <c r="L16" s="2">
        <f>TREND(Calibration!$A$2:$A$4,Calibration!$D$2:$D$4,G16)</f>
        <v>651.57120276067587</v>
      </c>
    </row>
    <row r="17" spans="1:12" x14ac:dyDescent="0.25">
      <c r="A17">
        <v>75086</v>
      </c>
      <c r="B17">
        <v>14.585000040000001</v>
      </c>
      <c r="C17">
        <v>0.63779998000000004</v>
      </c>
      <c r="D17">
        <v>683.35101318</v>
      </c>
      <c r="E17">
        <v>1.1784000400000001</v>
      </c>
      <c r="F17">
        <v>9.9000003020963209E+37</v>
      </c>
      <c r="G17">
        <v>1.7006000299999999</v>
      </c>
      <c r="H17">
        <v>9.9000003020963209E+37</v>
      </c>
      <c r="J17" s="2">
        <f>TREND(Calibration!$A$2:$A$4,Calibration!$B$2:$B$4,C17)</f>
        <v>407.91467381305068</v>
      </c>
      <c r="K17" s="2">
        <f>TREND(Calibration!$A$2:$A$4,Calibration!$C$2:$C$4,E17)</f>
        <v>457.00275914130174</v>
      </c>
      <c r="L17" s="2">
        <f>TREND(Calibration!$A$2:$A$4,Calibration!$D$2:$D$4,G17)</f>
        <v>660.02213028130325</v>
      </c>
    </row>
    <row r="18" spans="1:12" x14ac:dyDescent="0.25">
      <c r="A18">
        <v>80086</v>
      </c>
      <c r="B18">
        <v>14.59899998</v>
      </c>
      <c r="C18">
        <v>0.64209998000000001</v>
      </c>
      <c r="D18">
        <v>616.08099364999998</v>
      </c>
      <c r="E18">
        <v>1.1901999700000001</v>
      </c>
      <c r="F18">
        <v>9.9000003020963209E+37</v>
      </c>
      <c r="G18">
        <v>1.6929999600000001</v>
      </c>
      <c r="H18">
        <v>1133.68395996</v>
      </c>
      <c r="J18" s="2">
        <f>TREND(Calibration!$A$2:$A$4,Calibration!$B$2:$B$4,C18)</f>
        <v>410.55216836879629</v>
      </c>
      <c r="K18" s="2">
        <f>TREND(Calibration!$A$2:$A$4,Calibration!$C$2:$C$4,E18)</f>
        <v>461.7768400358899</v>
      </c>
      <c r="L18" s="2">
        <f>TREND(Calibration!$A$2:$A$4,Calibration!$D$2:$D$4,G18)</f>
        <v>656.88908533454492</v>
      </c>
    </row>
    <row r="19" spans="1:12" x14ac:dyDescent="0.25">
      <c r="A19">
        <v>85086</v>
      </c>
      <c r="B19">
        <v>14.62800026</v>
      </c>
      <c r="C19">
        <v>0.63990002999999995</v>
      </c>
      <c r="D19">
        <v>763.09997558999999</v>
      </c>
      <c r="E19">
        <v>1.18920004</v>
      </c>
      <c r="F19">
        <v>9.9000003020963209E+37</v>
      </c>
      <c r="G19">
        <v>1.7033</v>
      </c>
      <c r="H19">
        <v>9.9000003020963209E+37</v>
      </c>
      <c r="J19" s="2">
        <f>TREND(Calibration!$A$2:$A$4,Calibration!$B$2:$B$4,C19)</f>
        <v>409.2027832181189</v>
      </c>
      <c r="K19" s="2">
        <f>TREND(Calibration!$A$2:$A$4,Calibration!$C$2:$C$4,E19)</f>
        <v>461.37228283013309</v>
      </c>
      <c r="L19" s="2">
        <f>TREND(Calibration!$A$2:$A$4,Calibration!$D$2:$D$4,G19)</f>
        <v>661.13516310401405</v>
      </c>
    </row>
    <row r="20" spans="1:12" x14ac:dyDescent="0.25">
      <c r="A20">
        <v>90086</v>
      </c>
      <c r="B20">
        <v>14.63799953</v>
      </c>
      <c r="C20">
        <v>0.64099996999999997</v>
      </c>
      <c r="D20">
        <v>567.67602538999995</v>
      </c>
      <c r="E20">
        <v>1.19560003</v>
      </c>
      <c r="F20">
        <v>9.9000003020963209E+37</v>
      </c>
      <c r="G20">
        <v>1.68710005</v>
      </c>
      <c r="H20">
        <v>9.9000003020963209E+37</v>
      </c>
      <c r="J20" s="2">
        <f>TREND(Calibration!$A$2:$A$4,Calibration!$B$2:$B$4,C20)</f>
        <v>409.87745432547865</v>
      </c>
      <c r="K20" s="2">
        <f>TREND(Calibration!$A$2:$A$4,Calibration!$C$2:$C$4,E20)</f>
        <v>463.96162615543716</v>
      </c>
      <c r="L20" s="2">
        <f>TREND(Calibration!$A$2:$A$4,Calibration!$D$2:$D$4,G20)</f>
        <v>654.45691257668477</v>
      </c>
    </row>
    <row r="21" spans="1:12" x14ac:dyDescent="0.25">
      <c r="A21">
        <v>95086</v>
      </c>
      <c r="B21">
        <v>14.69999981</v>
      </c>
      <c r="C21">
        <v>0.63940001000000002</v>
      </c>
      <c r="D21">
        <v>210.83000182999999</v>
      </c>
      <c r="E21">
        <v>1.2178000200000001</v>
      </c>
      <c r="F21">
        <v>9.9000003020963209E+37</v>
      </c>
      <c r="G21">
        <v>1.68920004</v>
      </c>
      <c r="H21">
        <v>1210.8819580100001</v>
      </c>
      <c r="J21" s="2">
        <f>TREND(Calibration!$A$2:$A$4,Calibration!$B$2:$B$4,C21)</f>
        <v>408.89608553724361</v>
      </c>
      <c r="K21" s="2">
        <f>TREND(Calibration!$A$2:$A$4,Calibration!$C$2:$C$4,E21)</f>
        <v>472.94342080329085</v>
      </c>
      <c r="L21" s="2">
        <f>TREND(Calibration!$A$2:$A$4,Calibration!$D$2:$D$4,G21)</f>
        <v>655.32261026864592</v>
      </c>
    </row>
    <row r="22" spans="1:12" x14ac:dyDescent="0.25">
      <c r="A22">
        <v>100086</v>
      </c>
      <c r="B22">
        <v>14.684000019999999</v>
      </c>
      <c r="C22">
        <v>0.63990002999999995</v>
      </c>
      <c r="D22">
        <v>1251.2039794899999</v>
      </c>
      <c r="E22">
        <v>1.22969997</v>
      </c>
      <c r="F22">
        <v>1147.9250488299999</v>
      </c>
      <c r="G22">
        <v>1.69790006</v>
      </c>
      <c r="H22">
        <v>9.9000003020963209E+37</v>
      </c>
      <c r="J22" s="2">
        <f>TREND(Calibration!$A$2:$A$4,Calibration!$B$2:$B$4,C22)</f>
        <v>409.2027832181189</v>
      </c>
      <c r="K22" s="2">
        <f>TREND(Calibration!$A$2:$A$4,Calibration!$C$2:$C$4,E22)</f>
        <v>477.75796834226384</v>
      </c>
      <c r="L22" s="2">
        <f>TREND(Calibration!$A$2:$A$4,Calibration!$D$2:$D$4,G22)</f>
        <v>658.90909745859256</v>
      </c>
    </row>
    <row r="23" spans="1:12" x14ac:dyDescent="0.25">
      <c r="A23">
        <v>105087</v>
      </c>
      <c r="B23">
        <v>14.751000400000001</v>
      </c>
      <c r="C23">
        <v>0.63400000000000001</v>
      </c>
      <c r="D23">
        <v>515.60699463000003</v>
      </c>
      <c r="E23">
        <v>1.20270002</v>
      </c>
      <c r="F23">
        <v>1162.45996094</v>
      </c>
      <c r="G23">
        <v>1.6843999599999999</v>
      </c>
      <c r="H23">
        <v>9.9000003020963209E+37</v>
      </c>
      <c r="J23" s="2">
        <f>TREND(Calibration!$A$2:$A$4,Calibration!$B$2:$B$4,C23)</f>
        <v>405.58387693818037</v>
      </c>
      <c r="K23" s="2">
        <f>TREND(Calibration!$A$2:$A$4,Calibration!$C$2:$C$4,E23)</f>
        <v>466.83417934946175</v>
      </c>
      <c r="L23" s="2">
        <f>TREND(Calibration!$A$2:$A$4,Calibration!$D$2:$D$4,G23)</f>
        <v>653.34383028529885</v>
      </c>
    </row>
    <row r="24" spans="1:12" x14ac:dyDescent="0.25">
      <c r="A24">
        <v>110087</v>
      </c>
      <c r="B24">
        <v>14.81099987</v>
      </c>
      <c r="C24">
        <v>0.63510001000000005</v>
      </c>
      <c r="D24">
        <v>173.68499756</v>
      </c>
      <c r="E24">
        <v>1.18429995</v>
      </c>
      <c r="F24">
        <v>9.9000003020963209E+37</v>
      </c>
      <c r="G24">
        <v>1.6741000399999999</v>
      </c>
      <c r="H24">
        <v>9.9000003020963209E+37</v>
      </c>
      <c r="J24" s="2">
        <f>TREND(Calibration!$A$2:$A$4,Calibration!$B$2:$B$4,C24)</f>
        <v>406.258590981498</v>
      </c>
      <c r="K24" s="2">
        <f>TREND(Calibration!$A$2:$A$4,Calibration!$C$2:$C$4,E24)</f>
        <v>459.38977733639177</v>
      </c>
      <c r="L24" s="2">
        <f>TREND(Calibration!$A$2:$A$4,Calibration!$D$2:$D$4,G24)</f>
        <v>649.09780198450471</v>
      </c>
    </row>
    <row r="25" spans="1:12" x14ac:dyDescent="0.25">
      <c r="A25">
        <v>115087</v>
      </c>
      <c r="B25">
        <v>14.84000015</v>
      </c>
      <c r="C25">
        <v>0.62699996999999996</v>
      </c>
      <c r="D25">
        <v>796.81500243999994</v>
      </c>
      <c r="E25">
        <v>1.2173000599999999</v>
      </c>
      <c r="F25">
        <v>892.34899901999995</v>
      </c>
      <c r="G25">
        <v>1.67789996</v>
      </c>
      <c r="H25">
        <v>9.9000003020963209E+37</v>
      </c>
      <c r="J25" s="2">
        <f>TREND(Calibration!$A$2:$A$4,Calibration!$B$2:$B$4,C25)</f>
        <v>401.29026274863241</v>
      </c>
      <c r="K25" s="2">
        <f>TREND(Calibration!$A$2:$A$4,Calibration!$C$2:$C$4,E25)</f>
        <v>472.74114422334003</v>
      </c>
      <c r="L25" s="2">
        <f>TREND(Calibration!$A$2:$A$4,Calibration!$D$2:$D$4,G25)</f>
        <v>650.66427705040371</v>
      </c>
    </row>
    <row r="26" spans="1:12" x14ac:dyDescent="0.25">
      <c r="A26">
        <v>120096</v>
      </c>
      <c r="B26">
        <v>14.940999980000001</v>
      </c>
      <c r="C26">
        <v>0.63349997999999996</v>
      </c>
      <c r="D26">
        <v>511.77700806000001</v>
      </c>
      <c r="E26">
        <v>1.20480001</v>
      </c>
      <c r="F26">
        <v>1329.7800293</v>
      </c>
      <c r="G26">
        <v>1.67630005</v>
      </c>
      <c r="H26">
        <v>9.9000003020963209E+37</v>
      </c>
      <c r="J26" s="2">
        <f>TREND(Calibration!$A$2:$A$4,Calibration!$B$2:$B$4,C26)</f>
        <v>405.27717925730502</v>
      </c>
      <c r="K26" s="2">
        <f>TREND(Calibration!$A$2:$A$4,Calibration!$C$2:$C$4,E26)</f>
        <v>467.68380490976813</v>
      </c>
      <c r="L26" s="2">
        <f>TREND(Calibration!$A$2:$A$4,Calibration!$D$2:$D$4,G26)</f>
        <v>650.00473181716654</v>
      </c>
    </row>
    <row r="27" spans="1:12" x14ac:dyDescent="0.25">
      <c r="A27">
        <v>125088</v>
      </c>
      <c r="B27">
        <v>15.024999619999999</v>
      </c>
      <c r="C27">
        <v>0.62319999999999998</v>
      </c>
      <c r="D27">
        <v>1366.1080322299999</v>
      </c>
      <c r="E27">
        <v>1.21510005</v>
      </c>
      <c r="F27">
        <v>327.01901244999999</v>
      </c>
      <c r="G27">
        <v>1.68490005</v>
      </c>
      <c r="H27">
        <v>9.9000003020963209E+37</v>
      </c>
      <c r="J27" s="2">
        <f>TREND(Calibration!$A$2:$A$4,Calibration!$B$2:$B$4,C27)</f>
        <v>398.95947200747042</v>
      </c>
      <c r="K27" s="2">
        <f>TREND(Calibration!$A$2:$A$4,Calibration!$C$2:$C$4,E27)</f>
        <v>471.85105201864877</v>
      </c>
      <c r="L27" s="2">
        <f>TREND(Calibration!$A$2:$A$4,Calibration!$D$2:$D$4,G27)</f>
        <v>653.5499868664125</v>
      </c>
    </row>
    <row r="28" spans="1:12" x14ac:dyDescent="0.25">
      <c r="A28">
        <v>130088</v>
      </c>
      <c r="B28">
        <v>15.083000180000001</v>
      </c>
      <c r="C28">
        <v>0.62099998999999995</v>
      </c>
      <c r="D28">
        <v>858.07800293000003</v>
      </c>
      <c r="E28">
        <v>1.2182999800000001</v>
      </c>
      <c r="F28">
        <v>353.51098632999998</v>
      </c>
      <c r="G28">
        <v>1.67680001</v>
      </c>
      <c r="H28">
        <v>9.9000003020963209E+37</v>
      </c>
      <c r="J28" s="2">
        <f>TREND(Calibration!$A$2:$A$4,Calibration!$B$2:$B$4,C28)</f>
        <v>397.61005005454348</v>
      </c>
      <c r="K28" s="2">
        <f>TREND(Calibration!$A$2:$A$4,Calibration!$C$2:$C$4,E28)</f>
        <v>473.14569738324161</v>
      </c>
      <c r="L28" s="2">
        <f>TREND(Calibration!$A$2:$A$4,Calibration!$D$2:$D$4,G28)</f>
        <v>650.21083480721552</v>
      </c>
    </row>
    <row r="29" spans="1:12" x14ac:dyDescent="0.25">
      <c r="A29">
        <v>135087</v>
      </c>
      <c r="B29">
        <v>15.100000380000001</v>
      </c>
      <c r="C29">
        <v>0.62699996999999996</v>
      </c>
      <c r="D29">
        <v>781.19201659999999</v>
      </c>
      <c r="E29">
        <v>1.20379996</v>
      </c>
      <c r="F29">
        <v>793.72802734000004</v>
      </c>
      <c r="G29">
        <v>1.6708999899999999</v>
      </c>
      <c r="H29">
        <v>9.9000003020963209E+37</v>
      </c>
      <c r="J29" s="2">
        <f>TREND(Calibration!$A$2:$A$4,Calibration!$B$2:$B$4,C29)</f>
        <v>401.29026274863241</v>
      </c>
      <c r="K29" s="2">
        <f>TREND(Calibration!$A$2:$A$4,Calibration!$C$2:$C$4,E29)</f>
        <v>467.27919915374815</v>
      </c>
      <c r="L29" s="2">
        <f>TREND(Calibration!$A$2:$A$4,Calibration!$D$2:$D$4,G29)</f>
        <v>647.77861670306993</v>
      </c>
    </row>
    <row r="30" spans="1:12" x14ac:dyDescent="0.25">
      <c r="A30">
        <v>140088</v>
      </c>
      <c r="B30">
        <v>15.053999900000001</v>
      </c>
      <c r="C30">
        <v>0.62480002999999995</v>
      </c>
      <c r="D30">
        <v>9.9000003020963209E+37</v>
      </c>
      <c r="E30">
        <v>1.2355999900000001</v>
      </c>
      <c r="F30">
        <v>3.39599991</v>
      </c>
      <c r="G30">
        <v>1.6665999899999999</v>
      </c>
      <c r="H30">
        <v>9.9000003020963209E+37</v>
      </c>
      <c r="J30" s="2">
        <f>TREND(Calibration!$A$2:$A$4,Calibration!$B$2:$B$4,C30)</f>
        <v>399.94088373166335</v>
      </c>
      <c r="K30" s="2">
        <f>TREND(Calibration!$A$2:$A$4,Calibration!$C$2:$C$4,E30)</f>
        <v>480.14503104176191</v>
      </c>
      <c r="L30" s="2">
        <f>TREND(Calibration!$A$2:$A$4,Calibration!$D$2:$D$4,G30)</f>
        <v>646.00598917844695</v>
      </c>
    </row>
    <row r="31" spans="1:12" x14ac:dyDescent="0.25">
      <c r="A31">
        <v>145088</v>
      </c>
      <c r="B31">
        <v>14.98600006</v>
      </c>
      <c r="C31">
        <v>0.62589996999999997</v>
      </c>
      <c r="D31">
        <v>573.91699218999997</v>
      </c>
      <c r="E31">
        <v>1.2663999800000001</v>
      </c>
      <c r="F31">
        <v>1036.63903809</v>
      </c>
      <c r="G31">
        <v>1.68599999</v>
      </c>
      <c r="H31">
        <v>1140.1860351600001</v>
      </c>
      <c r="J31" s="2">
        <f>TREND(Calibration!$A$2:$A$4,Calibration!$B$2:$B$4,C31)</f>
        <v>400.6155548390231</v>
      </c>
      <c r="K31" s="2">
        <f>TREND(Calibration!$A$2:$A$4,Calibration!$C$2:$C$4,E31)</f>
        <v>492.60626121961093</v>
      </c>
      <c r="L31" s="2">
        <f>TREND(Calibration!$A$2:$A$4,Calibration!$D$2:$D$4,G31)</f>
        <v>654.00342498721113</v>
      </c>
    </row>
    <row r="32" spans="1:12" x14ac:dyDescent="0.25">
      <c r="A32">
        <v>150087</v>
      </c>
      <c r="B32">
        <v>14.84000015</v>
      </c>
      <c r="C32">
        <v>0.62809998</v>
      </c>
      <c r="D32">
        <v>933.64501953000001</v>
      </c>
      <c r="E32">
        <v>1.2620999799999999</v>
      </c>
      <c r="F32">
        <v>731.81298828000001</v>
      </c>
      <c r="G32">
        <v>1.6876000200000001</v>
      </c>
      <c r="H32">
        <v>9.9000003020963209E+37</v>
      </c>
      <c r="J32" s="2">
        <f>TREND(Calibration!$A$2:$A$4,Calibration!$B$2:$B$4,C32)</f>
        <v>401.96497679195005</v>
      </c>
      <c r="K32" s="2">
        <f>TREND(Calibration!$A$2:$A$4,Calibration!$C$2:$C$4,E32)</f>
        <v>490.86654345461324</v>
      </c>
      <c r="L32" s="2">
        <f>TREND(Calibration!$A$2:$A$4,Calibration!$D$2:$D$4,G32)</f>
        <v>654.6630196891233</v>
      </c>
    </row>
    <row r="33" spans="1:12" x14ac:dyDescent="0.25">
      <c r="A33">
        <v>155088</v>
      </c>
      <c r="B33">
        <v>14.769000050000001</v>
      </c>
      <c r="C33">
        <v>0.62480002999999995</v>
      </c>
      <c r="D33">
        <v>750.90100098000005</v>
      </c>
      <c r="E33">
        <v>1.27499998</v>
      </c>
      <c r="F33">
        <v>9.9000003020963209E+37</v>
      </c>
      <c r="G33">
        <v>1.6881999999999999</v>
      </c>
      <c r="H33">
        <v>9.9000003020963209E+37</v>
      </c>
      <c r="J33" s="2">
        <f>TREND(Calibration!$A$2:$A$4,Calibration!$B$2:$B$4,C33)</f>
        <v>399.94088373166335</v>
      </c>
      <c r="K33" s="2">
        <f>TREND(Calibration!$A$2:$A$4,Calibration!$C$2:$C$4,E33)</f>
        <v>496.08569674960631</v>
      </c>
      <c r="L33" s="2">
        <f>TREND(Calibration!$A$2:$A$4,Calibration!$D$2:$D$4,G33)</f>
        <v>654.91035481987285</v>
      </c>
    </row>
    <row r="34" spans="1:12" x14ac:dyDescent="0.25">
      <c r="A34">
        <v>160088</v>
      </c>
      <c r="B34">
        <v>14.678000450000001</v>
      </c>
      <c r="C34">
        <v>0.63020003000000002</v>
      </c>
      <c r="D34">
        <v>774.51397704999999</v>
      </c>
      <c r="E34">
        <v>1.25940001</v>
      </c>
      <c r="F34">
        <v>9.9000003020963209E+37</v>
      </c>
      <c r="G34">
        <v>1.6886999600000001</v>
      </c>
      <c r="H34">
        <v>9.9000003020963209E+37</v>
      </c>
      <c r="J34" s="2">
        <f>TREND(Calibration!$A$2:$A$4,Calibration!$B$2:$B$4,C34)</f>
        <v>403.25308619701838</v>
      </c>
      <c r="K34" s="2">
        <f>TREND(Calibration!$A$2:$A$4,Calibration!$C$2:$C$4,E34)</f>
        <v>489.77417466997122</v>
      </c>
      <c r="L34" s="2">
        <f>TREND(Calibration!$A$2:$A$4,Calibration!$D$2:$D$4,G34)</f>
        <v>655.11645780992194</v>
      </c>
    </row>
    <row r="35" spans="1:12" x14ac:dyDescent="0.25">
      <c r="A35">
        <v>165089</v>
      </c>
      <c r="B35">
        <v>14.62300014</v>
      </c>
      <c r="C35">
        <v>0.61890000000000001</v>
      </c>
      <c r="D35">
        <v>1102.4460449200001</v>
      </c>
      <c r="E35">
        <v>1.2425999599999999</v>
      </c>
      <c r="F35">
        <v>864.09600829999999</v>
      </c>
      <c r="G35">
        <v>1.6837999800000001</v>
      </c>
      <c r="H35">
        <v>9.9000003020963209E+37</v>
      </c>
      <c r="J35" s="2">
        <f>TREND(Calibration!$A$2:$A$4,Calibration!$B$2:$B$4,C35)</f>
        <v>396.32197745172482</v>
      </c>
      <c r="K35" s="2">
        <f>TREND(Calibration!$A$2:$A$4,Calibration!$C$2:$C$4,E35)</f>
        <v>482.97711759140162</v>
      </c>
      <c r="L35" s="2">
        <f>TREND(Calibration!$A$2:$A$4,Calibration!$D$2:$D$4,G35)</f>
        <v>653.0964951545493</v>
      </c>
    </row>
    <row r="36" spans="1:12" x14ac:dyDescent="0.25">
      <c r="A36">
        <v>170090</v>
      </c>
      <c r="B36">
        <v>14.64299965</v>
      </c>
      <c r="C36">
        <v>0.62319999999999998</v>
      </c>
      <c r="D36">
        <v>262.55200194999998</v>
      </c>
      <c r="E36">
        <v>1.23290002</v>
      </c>
      <c r="F36">
        <v>9.9000003020963209E+37</v>
      </c>
      <c r="G36">
        <v>1.7259999500000001</v>
      </c>
      <c r="H36">
        <v>1125.8389892600001</v>
      </c>
      <c r="J36" s="2">
        <f>TREND(Calibration!$A$2:$A$4,Calibration!$B$2:$B$4,C36)</f>
        <v>398.95947200747042</v>
      </c>
      <c r="K36" s="2">
        <f>TREND(Calibration!$A$2:$A$4,Calibration!$C$2:$C$4,E36)</f>
        <v>479.05266225711983</v>
      </c>
      <c r="L36" s="2">
        <f>TREND(Calibration!$A$2:$A$4,Calibration!$D$2:$D$4,G36)</f>
        <v>670.49296686623859</v>
      </c>
    </row>
    <row r="37" spans="1:12" x14ac:dyDescent="0.25">
      <c r="A37">
        <v>175089</v>
      </c>
      <c r="B37">
        <v>14.58699989</v>
      </c>
      <c r="C37">
        <v>0.61890000000000001</v>
      </c>
      <c r="D37">
        <v>9.9000003020963209E+37</v>
      </c>
      <c r="E37">
        <v>1.23889995</v>
      </c>
      <c r="F37">
        <v>522.52502441000001</v>
      </c>
      <c r="G37">
        <v>1.7335</v>
      </c>
      <c r="H37">
        <v>9.9000003020963209E+37</v>
      </c>
      <c r="J37" s="2">
        <f>TREND(Calibration!$A$2:$A$4,Calibration!$B$2:$B$4,C37)</f>
        <v>396.32197745172482</v>
      </c>
      <c r="K37" s="2">
        <f>TREND(Calibration!$A$2:$A$4,Calibration!$C$2:$C$4,E37)</f>
        <v>481.48014709659486</v>
      </c>
      <c r="L37" s="2">
        <f>TREND(Calibration!$A$2:$A$4,Calibration!$D$2:$D$4,G37)</f>
        <v>673.58477967229635</v>
      </c>
    </row>
    <row r="38" spans="1:12" x14ac:dyDescent="0.25">
      <c r="A38">
        <v>180089</v>
      </c>
      <c r="B38">
        <v>14.619999890000001</v>
      </c>
      <c r="C38">
        <v>0.61189996999999996</v>
      </c>
      <c r="D38">
        <v>598.17901611000002</v>
      </c>
      <c r="E38">
        <v>1.30369997</v>
      </c>
      <c r="F38">
        <v>828.06597899999997</v>
      </c>
      <c r="G38">
        <v>1.70869994</v>
      </c>
      <c r="H38">
        <v>9.9000003020963209E+37</v>
      </c>
      <c r="J38" s="2">
        <f>TREND(Calibration!$A$2:$A$4,Calibration!$B$2:$B$4,C38)</f>
        <v>392.02836326217692</v>
      </c>
      <c r="K38" s="2">
        <f>TREND(Calibration!$A$2:$A$4,Calibration!$C$2:$C$4,E38)</f>
        <v>507.69729732129372</v>
      </c>
      <c r="L38" s="2">
        <f>TREND(Calibration!$A$2:$A$4,Calibration!$D$2:$D$4,G38)</f>
        <v>663.36122874943555</v>
      </c>
    </row>
    <row r="39" spans="1:12" x14ac:dyDescent="0.25">
      <c r="A39">
        <v>185089</v>
      </c>
      <c r="B39">
        <v>14.597000120000001</v>
      </c>
      <c r="C39">
        <v>0.62159997</v>
      </c>
      <c r="D39">
        <v>401</v>
      </c>
      <c r="E39">
        <v>1.39059997</v>
      </c>
      <c r="F39">
        <v>1124.6939697299999</v>
      </c>
      <c r="G39">
        <v>1.7076</v>
      </c>
      <c r="H39">
        <v>9.9000003020963209E+37</v>
      </c>
      <c r="J39" s="2">
        <f>TREND(Calibration!$A$2:$A$4,Calibration!$B$2:$B$4,C39)</f>
        <v>397.9780602832775</v>
      </c>
      <c r="K39" s="2">
        <f>TREND(Calibration!$A$2:$A$4,Calibration!$C$2:$C$4,E39)</f>
        <v>542.85577959531645</v>
      </c>
      <c r="L39" s="2">
        <f>TREND(Calibration!$A$2:$A$4,Calibration!$D$2:$D$4,G39)</f>
        <v>662.90779062863703</v>
      </c>
    </row>
    <row r="40" spans="1:12" x14ac:dyDescent="0.25">
      <c r="A40">
        <v>190089</v>
      </c>
      <c r="B40">
        <v>14.59399986</v>
      </c>
      <c r="C40">
        <v>0.62589996999999997</v>
      </c>
      <c r="D40">
        <v>9.9000003020963209E+37</v>
      </c>
      <c r="E40">
        <v>1.4137999999999999</v>
      </c>
      <c r="F40">
        <v>826.71697998000002</v>
      </c>
      <c r="G40">
        <v>1.7010999899999999</v>
      </c>
      <c r="H40">
        <v>9.9000003020963209E+37</v>
      </c>
      <c r="J40" s="2">
        <f>TREND(Calibration!$A$2:$A$4,Calibration!$B$2:$B$4,C40)</f>
        <v>400.6155548390231</v>
      </c>
      <c r="K40" s="2">
        <f>TREND(Calibration!$A$2:$A$4,Calibration!$C$2:$C$4,E40)</f>
        <v>552.24217595333482</v>
      </c>
      <c r="L40" s="2">
        <f>TREND(Calibration!$A$2:$A$4,Calibration!$D$2:$D$4,G40)</f>
        <v>660.22823327135222</v>
      </c>
    </row>
    <row r="41" spans="1:12" x14ac:dyDescent="0.25">
      <c r="A41">
        <v>195089</v>
      </c>
      <c r="B41">
        <v>14.56499958</v>
      </c>
      <c r="C41">
        <v>0.63239997999999997</v>
      </c>
      <c r="D41">
        <v>595.46899413999995</v>
      </c>
      <c r="E41">
        <v>1.3134000299999999</v>
      </c>
      <c r="F41">
        <v>9.9000003020963209E+37</v>
      </c>
      <c r="G41">
        <v>1.70220006</v>
      </c>
      <c r="H41">
        <v>9.9000003020963209E+37</v>
      </c>
      <c r="J41" s="2">
        <f>TREND(Calibration!$A$2:$A$4,Calibration!$B$2:$B$4,C41)</f>
        <v>404.60247134769565</v>
      </c>
      <c r="K41" s="2">
        <f>TREND(Calibration!$A$2:$A$4,Calibration!$C$2:$C$4,E41)</f>
        <v>511.62180120583855</v>
      </c>
      <c r="L41" s="2">
        <f>TREND(Calibration!$A$2:$A$4,Calibration!$D$2:$D$4,G41)</f>
        <v>660.68172498321553</v>
      </c>
    </row>
    <row r="42" spans="1:12" x14ac:dyDescent="0.25">
      <c r="A42">
        <v>200090</v>
      </c>
      <c r="B42">
        <v>14.50599957</v>
      </c>
      <c r="C42">
        <v>0.62970000999999998</v>
      </c>
      <c r="D42">
        <v>9.9000003020963209E+37</v>
      </c>
      <c r="E42">
        <v>1.29990005</v>
      </c>
      <c r="F42">
        <v>538.62200928000004</v>
      </c>
      <c r="G42">
        <v>1.68649995</v>
      </c>
      <c r="H42">
        <v>9.9000003020963209E+37</v>
      </c>
      <c r="J42" s="2">
        <f>TREND(Calibration!$A$2:$A$4,Calibration!$B$2:$B$4,C42)</f>
        <v>402.94638851614303</v>
      </c>
      <c r="K42" s="2">
        <f>TREND(Calibration!$A$2:$A$4,Calibration!$C$2:$C$4,E42)</f>
        <v>506.15990468650989</v>
      </c>
      <c r="L42" s="2">
        <f>TREND(Calibration!$A$2:$A$4,Calibration!$D$2:$D$4,G42)</f>
        <v>654.20952797726</v>
      </c>
    </row>
    <row r="43" spans="1:12" x14ac:dyDescent="0.25">
      <c r="A43">
        <v>205089</v>
      </c>
      <c r="B43">
        <v>14.440999980000001</v>
      </c>
      <c r="C43">
        <v>0.63669997</v>
      </c>
      <c r="D43">
        <v>736.42498779000005</v>
      </c>
      <c r="E43">
        <v>1.3014999599999999</v>
      </c>
      <c r="F43">
        <v>806.91101074000005</v>
      </c>
      <c r="G43">
        <v>1.6729999799999999</v>
      </c>
      <c r="H43">
        <v>1197.3029785199999</v>
      </c>
      <c r="J43" s="2">
        <f>TREND(Calibration!$A$2:$A$4,Calibration!$B$2:$B$4,C43)</f>
        <v>407.23995976973305</v>
      </c>
      <c r="K43" s="2">
        <f>TREND(Calibration!$A$2:$A$4,Calibration!$C$2:$C$4,E43)</f>
        <v>506.80720511660229</v>
      </c>
      <c r="L43" s="2">
        <f>TREND(Calibration!$A$2:$A$4,Calibration!$D$2:$D$4,G43)</f>
        <v>648.64431439503107</v>
      </c>
    </row>
    <row r="44" spans="1:12" x14ac:dyDescent="0.25">
      <c r="A44">
        <v>210100</v>
      </c>
      <c r="B44">
        <v>14.36699963</v>
      </c>
      <c r="C44">
        <v>0.62910001999999998</v>
      </c>
      <c r="D44">
        <v>9.9000003020963209E+37</v>
      </c>
      <c r="E44">
        <v>1.2659000199999999</v>
      </c>
      <c r="F44">
        <v>238.99200439000001</v>
      </c>
      <c r="G44">
        <v>1.6665999899999999</v>
      </c>
      <c r="H44">
        <v>9.9000003020963209E+37</v>
      </c>
      <c r="J44" s="2">
        <f>TREND(Calibration!$A$2:$A$4,Calibration!$B$2:$B$4,C44)</f>
        <v>402.57837215370074</v>
      </c>
      <c r="K44" s="2">
        <f>TREND(Calibration!$A$2:$A$4,Calibration!$C$2:$C$4,E44)</f>
        <v>492.40398463966017</v>
      </c>
      <c r="L44" s="2">
        <f>TREND(Calibration!$A$2:$A$4,Calibration!$D$2:$D$4,G44)</f>
        <v>646.00598917844695</v>
      </c>
    </row>
    <row r="45" spans="1:12" x14ac:dyDescent="0.25">
      <c r="A45">
        <v>215090</v>
      </c>
      <c r="B45">
        <v>14.47399998</v>
      </c>
      <c r="C45">
        <v>0.63290000000000002</v>
      </c>
      <c r="D45">
        <v>761.48602295000001</v>
      </c>
      <c r="E45">
        <v>1.20270002</v>
      </c>
      <c r="F45">
        <v>965.62298583999996</v>
      </c>
      <c r="G45">
        <v>1.6720000500000001</v>
      </c>
      <c r="H45">
        <v>9.9000003020963209E+37</v>
      </c>
      <c r="J45" s="2">
        <f>TREND(Calibration!$A$2:$A$4,Calibration!$B$2:$B$4,C45)</f>
        <v>404.90916902857106</v>
      </c>
      <c r="K45" s="2">
        <f>TREND(Calibration!$A$2:$A$4,Calibration!$C$2:$C$4,E45)</f>
        <v>466.83417934946175</v>
      </c>
      <c r="L45" s="2">
        <f>TREND(Calibration!$A$2:$A$4,Calibration!$D$2:$D$4,G45)</f>
        <v>648.23210429254368</v>
      </c>
    </row>
    <row r="46" spans="1:12" x14ac:dyDescent="0.25">
      <c r="A46">
        <v>220090</v>
      </c>
      <c r="B46">
        <v>14.545000079999999</v>
      </c>
      <c r="C46">
        <v>0.64050001000000001</v>
      </c>
      <c r="D46">
        <v>574.46301270000004</v>
      </c>
      <c r="E46">
        <v>1.22430003</v>
      </c>
      <c r="F46">
        <v>1038.9720459</v>
      </c>
      <c r="G46">
        <v>1.69519997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475.57323077297974</v>
      </c>
      <c r="L46" s="2">
        <f>TREND(Calibration!$A$2:$A$4,Calibration!$D$2:$D$4,G46)</f>
        <v>657.79601516720663</v>
      </c>
    </row>
    <row r="47" spans="1:12" x14ac:dyDescent="0.25">
      <c r="A47">
        <v>225090</v>
      </c>
      <c r="B47">
        <v>14.58100033</v>
      </c>
      <c r="C47">
        <v>0.64050001000000001</v>
      </c>
      <c r="D47">
        <v>1062.6269531200001</v>
      </c>
      <c r="E47">
        <v>1.21940005</v>
      </c>
      <c r="F47">
        <v>1247.6059570299999</v>
      </c>
      <c r="G47">
        <v>1.70169997</v>
      </c>
      <c r="H47">
        <v>1306.0899658200001</v>
      </c>
      <c r="J47" s="2">
        <f>TREND(Calibration!$A$2:$A$4,Calibration!$B$2:$B$4,C47)</f>
        <v>409.57079344685292</v>
      </c>
      <c r="K47" s="2">
        <f>TREND(Calibration!$A$2:$A$4,Calibration!$C$2:$C$4,E47)</f>
        <v>473.59076978364641</v>
      </c>
      <c r="L47" s="2">
        <f>TREND(Calibration!$A$2:$A$4,Calibration!$D$2:$D$4,G47)</f>
        <v>660.47556840210177</v>
      </c>
    </row>
    <row r="48" spans="1:12" x14ac:dyDescent="0.25">
      <c r="A48">
        <v>230090</v>
      </c>
      <c r="B48">
        <v>14.59399986</v>
      </c>
      <c r="C48">
        <v>0.63559997000000001</v>
      </c>
      <c r="D48">
        <v>819.47100829999999</v>
      </c>
      <c r="E48">
        <v>1.22049999</v>
      </c>
      <c r="F48">
        <v>1106.7399902300001</v>
      </c>
      <c r="G48">
        <v>1.7216000600000001</v>
      </c>
      <c r="H48">
        <v>9.9000003020963209E+37</v>
      </c>
      <c r="J48" s="2">
        <f>TREND(Calibration!$A$2:$A$4,Calibration!$B$2:$B$4,C48)</f>
        <v>406.56525186012368</v>
      </c>
      <c r="K48" s="2">
        <f>TREND(Calibration!$A$2:$A$4,Calibration!$C$2:$C$4,E48)</f>
        <v>474.03578958793281</v>
      </c>
      <c r="L48" s="2">
        <f>TREND(Calibration!$A$2:$A$4,Calibration!$D$2:$D$4,G48)</f>
        <v>668.6791607919796</v>
      </c>
    </row>
    <row r="49" spans="1:12" x14ac:dyDescent="0.25">
      <c r="A49">
        <v>235091</v>
      </c>
      <c r="B49">
        <v>14.597000120000001</v>
      </c>
      <c r="C49">
        <v>0.63889998000000003</v>
      </c>
      <c r="D49">
        <v>943.26202393000005</v>
      </c>
      <c r="E49">
        <v>1.23889995</v>
      </c>
      <c r="F49">
        <v>981.04498291000004</v>
      </c>
      <c r="G49">
        <v>1.7206000100000001</v>
      </c>
      <c r="H49">
        <v>9.9000003020963209E+37</v>
      </c>
      <c r="J49" s="2">
        <f>TREND(Calibration!$A$2:$A$4,Calibration!$B$2:$B$4,C49)</f>
        <v>408.58938172265999</v>
      </c>
      <c r="K49" s="2">
        <f>TREND(Calibration!$A$2:$A$4,Calibration!$C$2:$C$4,E49)</f>
        <v>481.48014709659486</v>
      </c>
      <c r="L49" s="2">
        <f>TREND(Calibration!$A$2:$A$4,Calibration!$D$2:$D$4,G49)</f>
        <v>668.26690122081698</v>
      </c>
    </row>
    <row r="50" spans="1:12" x14ac:dyDescent="0.25">
      <c r="A50">
        <v>240090</v>
      </c>
      <c r="B50">
        <v>14.66899967</v>
      </c>
      <c r="C50">
        <v>0.64050001000000001</v>
      </c>
      <c r="D50">
        <v>884.25402831999997</v>
      </c>
      <c r="E50">
        <v>1.2355999900000001</v>
      </c>
      <c r="F50">
        <v>1016.79400635</v>
      </c>
      <c r="G50">
        <v>1.72329998</v>
      </c>
      <c r="H50">
        <v>9.9000003020963209E+37</v>
      </c>
      <c r="J50" s="2">
        <f>TREND(Calibration!$A$2:$A$4,Calibration!$B$2:$B$4,C50)</f>
        <v>409.57079344685292</v>
      </c>
      <c r="K50" s="2">
        <f>TREND(Calibration!$A$2:$A$4,Calibration!$C$2:$C$4,E50)</f>
        <v>480.14503104176191</v>
      </c>
      <c r="L50" s="2">
        <f>TREND(Calibration!$A$2:$A$4,Calibration!$D$2:$D$4,G50)</f>
        <v>669.37993404352778</v>
      </c>
    </row>
    <row r="51" spans="1:12" x14ac:dyDescent="0.25">
      <c r="A51">
        <v>245091</v>
      </c>
      <c r="B51">
        <v>14.72999954</v>
      </c>
      <c r="C51">
        <v>0.63239997999999997</v>
      </c>
      <c r="D51">
        <v>9.9000003020963209E+37</v>
      </c>
      <c r="E51">
        <v>1.2382999699999999</v>
      </c>
      <c r="F51">
        <v>707.44702147999999</v>
      </c>
      <c r="G51">
        <v>1.7102999699999999</v>
      </c>
      <c r="H51">
        <v>9.9000003020963209E+37</v>
      </c>
      <c r="J51" s="2">
        <f>TREND(Calibration!$A$2:$A$4,Calibration!$B$2:$B$4,C51)</f>
        <v>404.60247134769565</v>
      </c>
      <c r="K51" s="2">
        <f>TREND(Calibration!$A$2:$A$4,Calibration!$C$2:$C$4,E51)</f>
        <v>481.23740387225916</v>
      </c>
      <c r="L51" s="2">
        <f>TREND(Calibration!$A$2:$A$4,Calibration!$D$2:$D$4,G51)</f>
        <v>664.02082345134772</v>
      </c>
    </row>
    <row r="52" spans="1:12" x14ac:dyDescent="0.25">
      <c r="A52">
        <v>250090</v>
      </c>
      <c r="B52">
        <v>14.70699978</v>
      </c>
      <c r="C52">
        <v>0.63620001000000004</v>
      </c>
      <c r="D52">
        <v>520.95001220999995</v>
      </c>
      <c r="E52">
        <v>1.2123999599999999</v>
      </c>
      <c r="F52">
        <v>1362.60095215</v>
      </c>
      <c r="G52">
        <v>1.70869994</v>
      </c>
      <c r="H52">
        <v>9.9000003020963209E+37</v>
      </c>
      <c r="J52" s="2">
        <f>TREND(Calibration!$A$2:$A$4,Calibration!$B$2:$B$4,C52)</f>
        <v>406.93329889110737</v>
      </c>
      <c r="K52" s="2">
        <f>TREND(Calibration!$A$2:$A$4,Calibration!$C$2:$C$4,E52)</f>
        <v>470.75863468374348</v>
      </c>
      <c r="L52" s="2">
        <f>TREND(Calibration!$A$2:$A$4,Calibration!$D$2:$D$4,G52)</f>
        <v>663.36122874943555</v>
      </c>
    </row>
    <row r="53" spans="1:12" x14ac:dyDescent="0.25">
      <c r="A53">
        <v>255091</v>
      </c>
      <c r="B53">
        <v>14.602000240000001</v>
      </c>
      <c r="C53">
        <v>0.62910001999999998</v>
      </c>
      <c r="D53">
        <v>9.9000003020963209E+37</v>
      </c>
      <c r="E53">
        <v>1.19350004</v>
      </c>
      <c r="F53">
        <v>378.54299927</v>
      </c>
      <c r="G53">
        <v>1.70809996</v>
      </c>
      <c r="H53">
        <v>9.9000003020963209E+37</v>
      </c>
      <c r="J53" s="2">
        <f>TREND(Calibration!$A$2:$A$4,Calibration!$B$2:$B$4,C53)</f>
        <v>402.57837215370074</v>
      </c>
      <c r="K53" s="2">
        <f>TREND(Calibration!$A$2:$A$4,Calibration!$C$2:$C$4,E53)</f>
        <v>463.11200059513072</v>
      </c>
      <c r="L53" s="2">
        <f>TREND(Calibration!$A$2:$A$4,Calibration!$D$2:$D$4,G53)</f>
        <v>663.11389361868601</v>
      </c>
    </row>
    <row r="54" spans="1:12" x14ac:dyDescent="0.25">
      <c r="A54">
        <v>260089</v>
      </c>
      <c r="B54">
        <v>14.59899998</v>
      </c>
      <c r="C54">
        <v>0.62589996999999997</v>
      </c>
      <c r="D54">
        <v>591.65899658000001</v>
      </c>
      <c r="E54">
        <v>1.2216000600000001</v>
      </c>
      <c r="F54">
        <v>878.56896973000005</v>
      </c>
      <c r="G54">
        <v>1.7092000199999999</v>
      </c>
      <c r="H54">
        <v>1205.8950195299999</v>
      </c>
      <c r="J54" s="2">
        <f>TREND(Calibration!$A$2:$A$4,Calibration!$B$2:$B$4,C54)</f>
        <v>400.6155548390231</v>
      </c>
      <c r="K54" s="2">
        <f>TREND(Calibration!$A$2:$A$4,Calibration!$C$2:$C$4,E54)</f>
        <v>474.48086198833778</v>
      </c>
      <c r="L54" s="2">
        <f>TREND(Calibration!$A$2:$A$4,Calibration!$D$2:$D$4,G54)</f>
        <v>663.56738120815965</v>
      </c>
    </row>
    <row r="55" spans="1:12" x14ac:dyDescent="0.25">
      <c r="A55">
        <v>265089</v>
      </c>
      <c r="B55">
        <v>14.57299995</v>
      </c>
      <c r="C55">
        <v>0.62860000000000005</v>
      </c>
      <c r="D55">
        <v>719.83697510000002</v>
      </c>
      <c r="E55">
        <v>1.2464</v>
      </c>
      <c r="F55">
        <v>890.98999022999999</v>
      </c>
      <c r="G55">
        <v>1.7092000199999999</v>
      </c>
      <c r="H55">
        <v>1344.59802246</v>
      </c>
      <c r="J55" s="2">
        <f>TREND(Calibration!$A$2:$A$4,Calibration!$B$2:$B$4,C55)</f>
        <v>402.27167447282545</v>
      </c>
      <c r="K55" s="2">
        <f>TREND(Calibration!$A$2:$A$4,Calibration!$C$2:$C$4,E55)</f>
        <v>484.51455877644855</v>
      </c>
      <c r="L55" s="2">
        <f>TREND(Calibration!$A$2:$A$4,Calibration!$D$2:$D$4,G55)</f>
        <v>663.56738120815965</v>
      </c>
    </row>
    <row r="56" spans="1:12" x14ac:dyDescent="0.25">
      <c r="A56">
        <v>270090</v>
      </c>
      <c r="B56">
        <v>14.574000359999999</v>
      </c>
      <c r="C56">
        <v>0.62809998</v>
      </c>
      <c r="D56">
        <v>1149.9639892600001</v>
      </c>
      <c r="E56">
        <v>1.2659000199999999</v>
      </c>
      <c r="F56">
        <v>1037.9899902300001</v>
      </c>
      <c r="G56">
        <v>1.6784000400000001</v>
      </c>
      <c r="H56">
        <v>9.9000003020963209E+37</v>
      </c>
      <c r="J56" s="2">
        <f>TREND(Calibration!$A$2:$A$4,Calibration!$B$2:$B$4,C56)</f>
        <v>401.96497679195005</v>
      </c>
      <c r="K56" s="2">
        <f>TREND(Calibration!$A$2:$A$4,Calibration!$C$2:$C$4,E56)</f>
        <v>492.40398463966017</v>
      </c>
      <c r="L56" s="2">
        <f>TREND(Calibration!$A$2:$A$4,Calibration!$D$2:$D$4,G56)</f>
        <v>650.8704295091278</v>
      </c>
    </row>
    <row r="57" spans="1:12" x14ac:dyDescent="0.25">
      <c r="A57">
        <v>275103</v>
      </c>
      <c r="B57">
        <v>14.565999980000001</v>
      </c>
      <c r="C57">
        <v>0.63510001000000005</v>
      </c>
      <c r="D57">
        <v>1154.4029541</v>
      </c>
      <c r="E57">
        <v>1.21080005</v>
      </c>
      <c r="F57">
        <v>644.55798340000001</v>
      </c>
      <c r="G57">
        <v>1.65470004</v>
      </c>
      <c r="H57">
        <v>9.9000003020963209E+37</v>
      </c>
      <c r="J57" s="2">
        <f>TREND(Calibration!$A$2:$A$4,Calibration!$B$2:$B$4,C57)</f>
        <v>406.258590981498</v>
      </c>
      <c r="K57" s="2">
        <f>TREND(Calibration!$A$2:$A$4,Calibration!$C$2:$C$4,E57)</f>
        <v>470.11133425365108</v>
      </c>
      <c r="L57" s="2">
        <f>TREND(Calibration!$A$2:$A$4,Calibration!$D$2:$D$4,G57)</f>
        <v>641.10036617574065</v>
      </c>
    </row>
    <row r="58" spans="1:12" x14ac:dyDescent="0.25">
      <c r="A58">
        <v>280090</v>
      </c>
      <c r="B58">
        <v>14.574000359999999</v>
      </c>
      <c r="C58">
        <v>0.62860000000000005</v>
      </c>
      <c r="D58">
        <v>1167.54199219</v>
      </c>
      <c r="E58">
        <v>1.2119</v>
      </c>
      <c r="F58">
        <v>594.84100341999999</v>
      </c>
      <c r="G58">
        <v>1.65409994</v>
      </c>
      <c r="H58">
        <v>9.9000003020963209E+37</v>
      </c>
      <c r="J58" s="2">
        <f>TREND(Calibration!$A$2:$A$4,Calibration!$B$2:$B$4,C58)</f>
        <v>402.27167447282545</v>
      </c>
      <c r="K58" s="2">
        <f>TREND(Calibration!$A$2:$A$4,Calibration!$C$2:$C$4,E58)</f>
        <v>470.55635810379277</v>
      </c>
      <c r="L58" s="2">
        <f>TREND(Calibration!$A$2:$A$4,Calibration!$D$2:$D$4,G58)</f>
        <v>640.85298157631598</v>
      </c>
    </row>
    <row r="59" spans="1:12" x14ac:dyDescent="0.25">
      <c r="A59">
        <v>285089</v>
      </c>
      <c r="B59">
        <v>14.61100006</v>
      </c>
      <c r="C59">
        <v>0.63829999999999998</v>
      </c>
      <c r="D59">
        <v>177.86700439000001</v>
      </c>
      <c r="E59">
        <v>1.2209999600000001</v>
      </c>
      <c r="F59">
        <v>9.9000003020963209E+37</v>
      </c>
      <c r="G59">
        <v>1.64709997</v>
      </c>
      <c r="H59">
        <v>1125.2189941399999</v>
      </c>
      <c r="J59" s="2">
        <f>TREND(Calibration!$A$2:$A$4,Calibration!$B$2:$B$4,C59)</f>
        <v>408.22137149392597</v>
      </c>
      <c r="K59" s="2">
        <f>TREND(Calibration!$A$2:$A$4,Calibration!$C$2:$C$4,E59)</f>
        <v>474.23807021373892</v>
      </c>
      <c r="L59" s="2">
        <f>TREND(Calibration!$A$2:$A$4,Calibration!$D$2:$D$4,G59)</f>
        <v>637.9673212289822</v>
      </c>
    </row>
    <row r="60" spans="1:12" x14ac:dyDescent="0.25">
      <c r="A60">
        <v>290090</v>
      </c>
      <c r="B60">
        <v>14.57699966</v>
      </c>
      <c r="C60">
        <v>0.63620001000000004</v>
      </c>
      <c r="D60">
        <v>9.9000003020963209E+37</v>
      </c>
      <c r="E60">
        <v>1.2308000299999999</v>
      </c>
      <c r="F60">
        <v>760.64300536999997</v>
      </c>
      <c r="G60">
        <v>1.64279997</v>
      </c>
      <c r="H60">
        <v>9.9000003020963209E+37</v>
      </c>
      <c r="J60" s="2">
        <f>TREND(Calibration!$A$2:$A$4,Calibration!$B$2:$B$4,C60)</f>
        <v>406.93329889110737</v>
      </c>
      <c r="K60" s="2">
        <f>TREND(Calibration!$A$2:$A$4,Calibration!$C$2:$C$4,E60)</f>
        <v>478.20303669681346</v>
      </c>
      <c r="L60" s="2">
        <f>TREND(Calibration!$A$2:$A$4,Calibration!$D$2:$D$4,G60)</f>
        <v>636.19469370435922</v>
      </c>
    </row>
    <row r="61" spans="1:12" x14ac:dyDescent="0.25">
      <c r="A61">
        <v>295089</v>
      </c>
      <c r="B61">
        <v>14.522000309999999</v>
      </c>
      <c r="C61">
        <v>0.64050001000000001</v>
      </c>
      <c r="D61">
        <v>624.77600098000005</v>
      </c>
      <c r="E61">
        <v>1.2826000500000001</v>
      </c>
      <c r="F61">
        <v>1307.7619628899999</v>
      </c>
      <c r="G61">
        <v>1.6627999499999999</v>
      </c>
      <c r="H61">
        <v>9.9000003020963209E+37</v>
      </c>
      <c r="J61" s="2">
        <f>TREND(Calibration!$A$2:$A$4,Calibration!$B$2:$B$4,C61)</f>
        <v>409.57079344685292</v>
      </c>
      <c r="K61" s="2">
        <f>TREND(Calibration!$A$2:$A$4,Calibration!$C$2:$C$4,E61)</f>
        <v>499.16057507384494</v>
      </c>
      <c r="L61" s="2">
        <f>TREND(Calibration!$A$2:$A$4,Calibration!$D$2:$D$4,G61)</f>
        <v>644.43946464387295</v>
      </c>
    </row>
    <row r="62" spans="1:12" x14ac:dyDescent="0.25">
      <c r="A62">
        <v>300090</v>
      </c>
      <c r="B62">
        <v>14.49400043</v>
      </c>
      <c r="C62">
        <v>0.63450002999999999</v>
      </c>
      <c r="D62">
        <v>790.39898682</v>
      </c>
      <c r="E62">
        <v>1.2188999700000001</v>
      </c>
      <c r="F62">
        <v>961.84197998000002</v>
      </c>
      <c r="G62">
        <v>1.66820002</v>
      </c>
      <c r="H62">
        <v>9.9000003020963209E+37</v>
      </c>
      <c r="J62" s="2">
        <f>TREND(Calibration!$A$2:$A$4,Calibration!$B$2:$B$4,C62)</f>
        <v>405.89058075276398</v>
      </c>
      <c r="K62" s="2">
        <f>TREND(Calibration!$A$2:$A$4,Calibration!$C$2:$C$4,E62)</f>
        <v>473.38844465343249</v>
      </c>
      <c r="L62" s="2">
        <f>TREND(Calibration!$A$2:$A$4,Calibration!$D$2:$D$4,G62)</f>
        <v>646.66558388035924</v>
      </c>
    </row>
    <row r="63" spans="1:12" x14ac:dyDescent="0.25">
      <c r="A63">
        <v>305090</v>
      </c>
      <c r="B63">
        <v>14.45699978</v>
      </c>
      <c r="C63">
        <v>0.63829999999999998</v>
      </c>
      <c r="D63">
        <v>1023.28900146</v>
      </c>
      <c r="E63">
        <v>1.22860003</v>
      </c>
      <c r="F63">
        <v>9.9000003020963209E+37</v>
      </c>
      <c r="G63">
        <v>1.68280005</v>
      </c>
      <c r="H63">
        <v>1183.7139892600001</v>
      </c>
      <c r="J63" s="2">
        <f>TREND(Calibration!$A$2:$A$4,Calibration!$B$2:$B$4,C63)</f>
        <v>408.22137149392597</v>
      </c>
      <c r="K63" s="2">
        <f>TREND(Calibration!$A$2:$A$4,Calibration!$C$2:$C$4,E63)</f>
        <v>477.31294853797743</v>
      </c>
      <c r="L63" s="2">
        <f>TREND(Calibration!$A$2:$A$4,Calibration!$D$2:$D$4,G63)</f>
        <v>652.6842850520618</v>
      </c>
    </row>
    <row r="64" spans="1:12" x14ac:dyDescent="0.25">
      <c r="A64">
        <v>310090</v>
      </c>
      <c r="B64">
        <v>14.47000027</v>
      </c>
      <c r="C64">
        <v>0.63450002999999999</v>
      </c>
      <c r="D64">
        <v>791.79400635000002</v>
      </c>
      <c r="E64">
        <v>1.26259995</v>
      </c>
      <c r="F64">
        <v>1334.90002441</v>
      </c>
      <c r="G64">
        <v>1.68710005</v>
      </c>
      <c r="H64">
        <v>9.9000003020963209E+37</v>
      </c>
      <c r="J64" s="2">
        <f>TREND(Calibration!$A$2:$A$4,Calibration!$B$2:$B$4,C64)</f>
        <v>405.89058075276398</v>
      </c>
      <c r="K64" s="2">
        <f>TREND(Calibration!$A$2:$A$4,Calibration!$C$2:$C$4,E64)</f>
        <v>491.06882408041929</v>
      </c>
      <c r="L64" s="2">
        <f>TREND(Calibration!$A$2:$A$4,Calibration!$D$2:$D$4,G64)</f>
        <v>654.45691257668477</v>
      </c>
    </row>
    <row r="65" spans="1:12" x14ac:dyDescent="0.25">
      <c r="A65">
        <v>315089</v>
      </c>
      <c r="B65">
        <v>14.463999749999999</v>
      </c>
      <c r="C65">
        <v>0.63620001000000004</v>
      </c>
      <c r="D65">
        <v>1026.81604004</v>
      </c>
      <c r="E65">
        <v>1.29390001</v>
      </c>
      <c r="F65">
        <v>1177.4350585899999</v>
      </c>
      <c r="G65">
        <v>1.6876000200000001</v>
      </c>
      <c r="H65">
        <v>9.9000003020963209E+37</v>
      </c>
      <c r="J65" s="2">
        <f>TREND(Calibration!$A$2:$A$4,Calibration!$B$2:$B$4,C65)</f>
        <v>406.93329889110737</v>
      </c>
      <c r="K65" s="2">
        <f>TREND(Calibration!$A$2:$A$4,Calibration!$C$2:$C$4,E65)</f>
        <v>503.73237534262694</v>
      </c>
      <c r="L65" s="2">
        <f>TREND(Calibration!$A$2:$A$4,Calibration!$D$2:$D$4,G65)</f>
        <v>654.6630196891233</v>
      </c>
    </row>
    <row r="66" spans="1:12" x14ac:dyDescent="0.25">
      <c r="A66">
        <v>320089</v>
      </c>
      <c r="B66">
        <v>14.494999890000001</v>
      </c>
      <c r="C66">
        <v>0.64050001000000001</v>
      </c>
      <c r="D66">
        <v>685.16101074000005</v>
      </c>
      <c r="E66">
        <v>1.3181999900000001</v>
      </c>
      <c r="F66">
        <v>9.9000003020963209E+37</v>
      </c>
      <c r="G66">
        <v>1.6972999600000001</v>
      </c>
      <c r="H66">
        <v>9.9000003020963209E+37</v>
      </c>
      <c r="J66" s="2">
        <f>TREND(Calibration!$A$2:$A$4,Calibration!$B$2:$B$4,C66)</f>
        <v>409.57079344685292</v>
      </c>
      <c r="K66" s="2">
        <f>TREND(Calibration!$A$2:$A$4,Calibration!$C$2:$C$4,E66)</f>
        <v>513.56379555078706</v>
      </c>
      <c r="L66" s="2">
        <f>TREND(Calibration!$A$2:$A$4,Calibration!$D$2:$D$4,G66)</f>
        <v>658.66171285916778</v>
      </c>
    </row>
    <row r="67" spans="1:12" x14ac:dyDescent="0.25">
      <c r="A67">
        <v>325091</v>
      </c>
      <c r="B67">
        <v>14.553999900000001</v>
      </c>
      <c r="C67">
        <v>0.63779998000000004</v>
      </c>
      <c r="D67">
        <v>699.19500731999995</v>
      </c>
      <c r="E67">
        <v>1.31930006</v>
      </c>
      <c r="F67">
        <v>9.9000003020963209E+37</v>
      </c>
      <c r="G67">
        <v>1.69840002</v>
      </c>
      <c r="H67">
        <v>1069.7709960899999</v>
      </c>
      <c r="J67" s="2">
        <f>TREND(Calibration!$A$2:$A$4,Calibration!$B$2:$B$4,C67)</f>
        <v>407.91467381305068</v>
      </c>
      <c r="K67" s="2">
        <f>TREND(Calibration!$A$2:$A$4,Calibration!$C$2:$C$4,E67)</f>
        <v>514.00886795119197</v>
      </c>
      <c r="L67" s="2">
        <f>TREND(Calibration!$A$2:$A$4,Calibration!$D$2:$D$4,G67)</f>
        <v>659.11520044864142</v>
      </c>
    </row>
    <row r="68" spans="1:12" x14ac:dyDescent="0.25">
      <c r="A68">
        <v>330090</v>
      </c>
      <c r="B68">
        <v>14.57800007</v>
      </c>
      <c r="C68">
        <v>0.64370000000000005</v>
      </c>
      <c r="D68">
        <v>795.32501220999995</v>
      </c>
      <c r="E68">
        <v>1.3057999600000001</v>
      </c>
      <c r="F68">
        <v>1334.5899658200001</v>
      </c>
      <c r="G68">
        <v>1.6929999600000001</v>
      </c>
      <c r="H68">
        <v>9.9000003020963209E+37</v>
      </c>
      <c r="J68" s="2">
        <f>TREND(Calibration!$A$2:$A$4,Calibration!$B$2:$B$4,C68)</f>
        <v>411.53357395928094</v>
      </c>
      <c r="K68" s="2">
        <f>TREND(Calibration!$A$2:$A$4,Calibration!$C$2:$C$4,E68)</f>
        <v>508.54692288160004</v>
      </c>
      <c r="L68" s="2">
        <f>TREND(Calibration!$A$2:$A$4,Calibration!$D$2:$D$4,G68)</f>
        <v>656.88908533454492</v>
      </c>
    </row>
    <row r="69" spans="1:12" x14ac:dyDescent="0.25">
      <c r="A69">
        <v>335090</v>
      </c>
      <c r="B69">
        <v>14.597000120000001</v>
      </c>
      <c r="C69">
        <v>0.63829999999999998</v>
      </c>
      <c r="D69">
        <v>963.81097411999997</v>
      </c>
      <c r="E69">
        <v>1.2755999600000001</v>
      </c>
      <c r="F69">
        <v>1185.45800781</v>
      </c>
      <c r="G69">
        <v>1.6936000600000001</v>
      </c>
      <c r="H69">
        <v>9.9000003020963209E+37</v>
      </c>
      <c r="J69" s="2">
        <f>TREND(Calibration!$A$2:$A$4,Calibration!$B$2:$B$4,C69)</f>
        <v>408.22137149392597</v>
      </c>
      <c r="K69" s="2">
        <f>TREND(Calibration!$A$2:$A$4,Calibration!$C$2:$C$4,E69)</f>
        <v>496.32843997394195</v>
      </c>
      <c r="L69" s="2">
        <f>TREND(Calibration!$A$2:$A$4,Calibration!$D$2:$D$4,G69)</f>
        <v>657.13646993396958</v>
      </c>
    </row>
    <row r="70" spans="1:12" x14ac:dyDescent="0.25">
      <c r="A70">
        <v>340091</v>
      </c>
      <c r="B70">
        <v>14.614999770000001</v>
      </c>
      <c r="C70">
        <v>0.64050001000000001</v>
      </c>
      <c r="D70">
        <v>618.57501220999995</v>
      </c>
      <c r="E70">
        <v>1.28750002</v>
      </c>
      <c r="F70">
        <v>1266.0329589800001</v>
      </c>
      <c r="G70">
        <v>1.6881999999999999</v>
      </c>
      <c r="H70">
        <v>9.9000003020963209E+37</v>
      </c>
      <c r="J70" s="2">
        <f>TREND(Calibration!$A$2:$A$4,Calibration!$B$2:$B$4,C70)</f>
        <v>409.57079344685292</v>
      </c>
      <c r="K70" s="2">
        <f>TREND(Calibration!$A$2:$A$4,Calibration!$C$2:$C$4,E70)</f>
        <v>501.14303201732287</v>
      </c>
      <c r="L70" s="2">
        <f>TREND(Calibration!$A$2:$A$4,Calibration!$D$2:$D$4,G70)</f>
        <v>654.91035481987285</v>
      </c>
    </row>
    <row r="71" spans="1:12" x14ac:dyDescent="0.25">
      <c r="A71">
        <v>345091</v>
      </c>
      <c r="B71">
        <v>14.60499954</v>
      </c>
      <c r="C71">
        <v>0.64480000999999998</v>
      </c>
      <c r="D71">
        <v>824.85302734000004</v>
      </c>
      <c r="E71">
        <v>1.2610000400000001</v>
      </c>
      <c r="F71">
        <v>9.9000003020963209E+37</v>
      </c>
      <c r="G71">
        <v>1.6751999900000001</v>
      </c>
      <c r="H71">
        <v>1072.22497559</v>
      </c>
      <c r="J71" s="2">
        <f>TREND(Calibration!$A$2:$A$4,Calibration!$B$2:$B$4,C71)</f>
        <v>412.20828800259852</v>
      </c>
      <c r="K71" s="2">
        <f>TREND(Calibration!$A$2:$A$4,Calibration!$C$2:$C$4,E71)</f>
        <v>490.42152365032689</v>
      </c>
      <c r="L71" s="2">
        <f>TREND(Calibration!$A$2:$A$4,Calibration!$D$2:$D$4,G71)</f>
        <v>649.55124422769291</v>
      </c>
    </row>
    <row r="72" spans="1:12" x14ac:dyDescent="0.25">
      <c r="A72">
        <v>350091</v>
      </c>
      <c r="B72">
        <v>14.586000439999999</v>
      </c>
      <c r="C72">
        <v>0.64209998000000001</v>
      </c>
      <c r="D72">
        <v>897.67999268000005</v>
      </c>
      <c r="E72">
        <v>1.2712999599999999</v>
      </c>
      <c r="F72">
        <v>1201.9699707</v>
      </c>
      <c r="G72">
        <v>1.69089997</v>
      </c>
      <c r="H72">
        <v>9.9000003020963209E+37</v>
      </c>
      <c r="J72" s="2">
        <f>TREND(Calibration!$A$2:$A$4,Calibration!$B$2:$B$4,C72)</f>
        <v>410.55216836879629</v>
      </c>
      <c r="K72" s="2">
        <f>TREND(Calibration!$A$2:$A$4,Calibration!$C$2:$C$4,E72)</f>
        <v>494.5887222089442</v>
      </c>
      <c r="L72" s="2">
        <f>TREND(Calibration!$A$2:$A$4,Calibration!$D$2:$D$4,G72)</f>
        <v>656.02338764258366</v>
      </c>
    </row>
    <row r="73" spans="1:12" x14ac:dyDescent="0.25">
      <c r="A73">
        <v>355090</v>
      </c>
      <c r="B73">
        <v>14.56299973</v>
      </c>
      <c r="C73">
        <v>0.63719999999999999</v>
      </c>
      <c r="D73">
        <v>1191.7590332</v>
      </c>
      <c r="E73">
        <v>1.2582999500000001</v>
      </c>
      <c r="F73">
        <v>903.20800781000003</v>
      </c>
      <c r="G73">
        <v>1.71080005</v>
      </c>
      <c r="H73">
        <v>9.9000003020963209E+37</v>
      </c>
      <c r="J73" s="2">
        <f>TREND(Calibration!$A$2:$A$4,Calibration!$B$2:$B$4,C73)</f>
        <v>407.5466635843166</v>
      </c>
      <c r="K73" s="2">
        <f>TREND(Calibration!$A$2:$A$4,Calibration!$C$2:$C$4,E73)</f>
        <v>489.3291063154216</v>
      </c>
      <c r="L73" s="2">
        <f>TREND(Calibration!$A$2:$A$4,Calibration!$D$2:$D$4,G73)</f>
        <v>664.22697591007181</v>
      </c>
    </row>
    <row r="74" spans="1:12" x14ac:dyDescent="0.25">
      <c r="A74">
        <v>360090</v>
      </c>
      <c r="B74">
        <v>14.565999980000001</v>
      </c>
      <c r="C74">
        <v>0.63239997999999997</v>
      </c>
      <c r="D74">
        <v>-70.238998409999994</v>
      </c>
      <c r="E74">
        <v>1.30200005</v>
      </c>
      <c r="F74">
        <v>1029.6579589800001</v>
      </c>
      <c r="G74">
        <v>1.69630003</v>
      </c>
      <c r="H74">
        <v>9.9000003020963209E+37</v>
      </c>
      <c r="J74" s="2">
        <f>TREND(Calibration!$A$2:$A$4,Calibration!$B$2:$B$4,C74)</f>
        <v>404.60247134769565</v>
      </c>
      <c r="K74" s="2">
        <f>TREND(Calibration!$A$2:$A$4,Calibration!$C$2:$C$4,E74)</f>
        <v>507.00953429267156</v>
      </c>
      <c r="L74" s="2">
        <f>TREND(Calibration!$A$2:$A$4,Calibration!$D$2:$D$4,G74)</f>
        <v>658.24950275668027</v>
      </c>
    </row>
    <row r="75" spans="1:12" x14ac:dyDescent="0.25">
      <c r="A75">
        <v>365091</v>
      </c>
      <c r="B75">
        <v>14.59599972</v>
      </c>
      <c r="C75">
        <v>0.63239997999999997</v>
      </c>
      <c r="D75">
        <v>318.59298705999998</v>
      </c>
      <c r="E75">
        <v>1.2956000599999999</v>
      </c>
      <c r="F75">
        <v>9.9000003020963209E+37</v>
      </c>
      <c r="G75">
        <v>1.6876000200000001</v>
      </c>
      <c r="H75">
        <v>9.9000003020963209E+37</v>
      </c>
      <c r="J75" s="2">
        <f>TREND(Calibration!$A$2:$A$4,Calibration!$B$2:$B$4,C75)</f>
        <v>404.60247134769565</v>
      </c>
      <c r="K75" s="2">
        <f>TREND(Calibration!$A$2:$A$4,Calibration!$C$2:$C$4,E75)</f>
        <v>504.42019096736749</v>
      </c>
      <c r="L75" s="2">
        <f>TREND(Calibration!$A$2:$A$4,Calibration!$D$2:$D$4,G75)</f>
        <v>654.6630196891233</v>
      </c>
    </row>
    <row r="76" spans="1:12" x14ac:dyDescent="0.25">
      <c r="A76">
        <v>370091</v>
      </c>
      <c r="B76">
        <v>14.63799953</v>
      </c>
      <c r="C76">
        <v>0.63239997999999997</v>
      </c>
      <c r="D76">
        <v>1097.7879638700001</v>
      </c>
      <c r="E76">
        <v>1.24800003</v>
      </c>
      <c r="F76">
        <v>886.93200683999999</v>
      </c>
      <c r="G76">
        <v>1.68599999</v>
      </c>
      <c r="H76">
        <v>9.9000003020963209E+37</v>
      </c>
      <c r="J76" s="2">
        <f>TREND(Calibration!$A$2:$A$4,Calibration!$B$2:$B$4,C76)</f>
        <v>404.60247134769565</v>
      </c>
      <c r="K76" s="2">
        <f>TREND(Calibration!$A$2:$A$4,Calibration!$C$2:$C$4,E76)</f>
        <v>485.16190775680417</v>
      </c>
      <c r="L76" s="2">
        <f>TREND(Calibration!$A$2:$A$4,Calibration!$D$2:$D$4,G76)</f>
        <v>654.00342498721113</v>
      </c>
    </row>
    <row r="77" spans="1:12" x14ac:dyDescent="0.25">
      <c r="A77">
        <v>375090</v>
      </c>
      <c r="B77">
        <v>14.71199989</v>
      </c>
      <c r="C77">
        <v>0.62639999000000002</v>
      </c>
      <c r="D77">
        <v>862.11700439000003</v>
      </c>
      <c r="E77">
        <v>1.20700002</v>
      </c>
      <c r="F77">
        <v>820.33801270000004</v>
      </c>
      <c r="G77">
        <v>1.6936000600000001</v>
      </c>
      <c r="H77">
        <v>9.9000003020963209E+37</v>
      </c>
      <c r="J77" s="2">
        <f>TREND(Calibration!$A$2:$A$4,Calibration!$B$2:$B$4,C77)</f>
        <v>400.92225251989845</v>
      </c>
      <c r="K77" s="2">
        <f>TREND(Calibration!$A$2:$A$4,Calibration!$C$2:$C$4,E77)</f>
        <v>468.57389711445938</v>
      </c>
      <c r="L77" s="2">
        <f>TREND(Calibration!$A$2:$A$4,Calibration!$D$2:$D$4,G77)</f>
        <v>657.13646993396958</v>
      </c>
    </row>
    <row r="78" spans="1:12" x14ac:dyDescent="0.25">
      <c r="A78">
        <v>380090</v>
      </c>
      <c r="B78">
        <v>14.75800037</v>
      </c>
      <c r="C78">
        <v>0.62809998</v>
      </c>
      <c r="D78">
        <v>797.00897216999999</v>
      </c>
      <c r="E78">
        <v>1.2486000100000001</v>
      </c>
      <c r="F78">
        <v>1003.6550293</v>
      </c>
      <c r="G78">
        <v>1.68920004</v>
      </c>
      <c r="H78">
        <v>9.9000003020963209E+37</v>
      </c>
      <c r="J78" s="2">
        <f>TREND(Calibration!$A$2:$A$4,Calibration!$B$2:$B$4,C78)</f>
        <v>401.96497679195005</v>
      </c>
      <c r="K78" s="2">
        <f>TREND(Calibration!$A$2:$A$4,Calibration!$C$2:$C$4,E78)</f>
        <v>485.40465098113987</v>
      </c>
      <c r="L78" s="2">
        <f>TREND(Calibration!$A$2:$A$4,Calibration!$D$2:$D$4,G78)</f>
        <v>655.32261026864592</v>
      </c>
    </row>
    <row r="79" spans="1:12" x14ac:dyDescent="0.25">
      <c r="A79">
        <v>385090</v>
      </c>
      <c r="B79">
        <v>14.75800037</v>
      </c>
      <c r="C79">
        <v>0.63669997</v>
      </c>
      <c r="D79">
        <v>937.78997803000004</v>
      </c>
      <c r="E79">
        <v>1.2270000000000001</v>
      </c>
      <c r="F79">
        <v>810.89599609000004</v>
      </c>
      <c r="G79">
        <v>1.68920004</v>
      </c>
      <c r="H79">
        <v>9.9000003020963209E+37</v>
      </c>
      <c r="J79" s="2">
        <f>TREND(Calibration!$A$2:$A$4,Calibration!$B$2:$B$4,C79)</f>
        <v>407.23995976973305</v>
      </c>
      <c r="K79" s="2">
        <f>TREND(Calibration!$A$2:$A$4,Calibration!$C$2:$C$4,E79)</f>
        <v>476.66559955762187</v>
      </c>
      <c r="L79" s="2">
        <f>TREND(Calibration!$A$2:$A$4,Calibration!$D$2:$D$4,G79)</f>
        <v>655.32261026864592</v>
      </c>
    </row>
    <row r="80" spans="1:12" x14ac:dyDescent="0.25">
      <c r="A80">
        <v>390092</v>
      </c>
      <c r="B80">
        <v>14.70300007</v>
      </c>
      <c r="C80">
        <v>0.63239997999999997</v>
      </c>
      <c r="D80">
        <v>9.9000003020963209E+37</v>
      </c>
      <c r="E80">
        <v>1.1950999499999999</v>
      </c>
      <c r="F80">
        <v>318.96899414000001</v>
      </c>
      <c r="G80">
        <v>1.6967999899999999</v>
      </c>
      <c r="H80">
        <v>9.9000003020963209E+37</v>
      </c>
      <c r="J80" s="2">
        <f>TREND(Calibration!$A$2:$A$4,Calibration!$B$2:$B$4,C80)</f>
        <v>404.60247134769565</v>
      </c>
      <c r="K80" s="2">
        <f>TREND(Calibration!$A$2:$A$4,Calibration!$C$2:$C$4,E80)</f>
        <v>463.75930102522312</v>
      </c>
      <c r="L80" s="2">
        <f>TREND(Calibration!$A$2:$A$4,Calibration!$D$2:$D$4,G80)</f>
        <v>658.45560574672925</v>
      </c>
    </row>
    <row r="81" spans="1:12" x14ac:dyDescent="0.25">
      <c r="A81">
        <v>395104</v>
      </c>
      <c r="B81">
        <v>14.68000031</v>
      </c>
      <c r="C81">
        <v>0.63510001000000005</v>
      </c>
      <c r="D81">
        <v>819.48699951000003</v>
      </c>
      <c r="E81">
        <v>1.2755999600000001</v>
      </c>
      <c r="F81">
        <v>1094.6529541</v>
      </c>
      <c r="G81">
        <v>1.6967999899999999</v>
      </c>
      <c r="H81">
        <v>1293.70605469</v>
      </c>
      <c r="J81" s="2">
        <f>TREND(Calibration!$A$2:$A$4,Calibration!$B$2:$B$4,C81)</f>
        <v>406.258590981498</v>
      </c>
      <c r="K81" s="2">
        <f>TREND(Calibration!$A$2:$A$4,Calibration!$C$2:$C$4,E81)</f>
        <v>496.32843997394195</v>
      </c>
      <c r="L81" s="2">
        <f>TREND(Calibration!$A$2:$A$4,Calibration!$D$2:$D$4,G81)</f>
        <v>658.45560574672925</v>
      </c>
    </row>
    <row r="82" spans="1:12" x14ac:dyDescent="0.25">
      <c r="A82">
        <v>400092</v>
      </c>
      <c r="B82">
        <v>14.56000042</v>
      </c>
      <c r="C82">
        <v>0.63450002999999999</v>
      </c>
      <c r="D82">
        <v>839.19201659999999</v>
      </c>
      <c r="E82">
        <v>1.31550002</v>
      </c>
      <c r="F82">
        <v>806.30700683999999</v>
      </c>
      <c r="G82">
        <v>1.69949996</v>
      </c>
      <c r="H82">
        <v>9.9000003020963209E+37</v>
      </c>
      <c r="J82" s="2">
        <f>TREND(Calibration!$A$2:$A$4,Calibration!$B$2:$B$4,C82)</f>
        <v>405.89058075276398</v>
      </c>
      <c r="K82" s="2">
        <f>TREND(Calibration!$A$2:$A$4,Calibration!$C$2:$C$4,E82)</f>
        <v>512.47142676614499</v>
      </c>
      <c r="L82" s="2">
        <f>TREND(Calibration!$A$2:$A$4,Calibration!$D$2:$D$4,G82)</f>
        <v>659.56863856944005</v>
      </c>
    </row>
    <row r="83" spans="1:12" x14ac:dyDescent="0.25">
      <c r="A83">
        <v>405092</v>
      </c>
      <c r="B83">
        <v>14.510999679999999</v>
      </c>
      <c r="C83">
        <v>0.63020003000000002</v>
      </c>
      <c r="D83">
        <v>792.38897704999999</v>
      </c>
      <c r="E83">
        <v>1.33819997</v>
      </c>
      <c r="F83">
        <v>9.9000003020963209E+37</v>
      </c>
      <c r="G83">
        <v>1.70379996</v>
      </c>
      <c r="H83">
        <v>9.9000003020963209E+37</v>
      </c>
      <c r="J83" s="2">
        <f>TREND(Calibration!$A$2:$A$4,Calibration!$B$2:$B$4,C83)</f>
        <v>403.25308619701838</v>
      </c>
      <c r="K83" s="2">
        <f>TREND(Calibration!$A$2:$A$4,Calibration!$C$2:$C$4,E83)</f>
        <v>521.65549799394944</v>
      </c>
      <c r="L83" s="2">
        <f>TREND(Calibration!$A$2:$A$4,Calibration!$D$2:$D$4,G83)</f>
        <v>661.34126609406303</v>
      </c>
    </row>
    <row r="84" spans="1:12" x14ac:dyDescent="0.25">
      <c r="A84">
        <v>410091</v>
      </c>
      <c r="B84">
        <v>14.472000120000001</v>
      </c>
      <c r="C84">
        <v>0.63290000000000002</v>
      </c>
      <c r="D84">
        <v>992.56896973000005</v>
      </c>
      <c r="E84">
        <v>1.25989997</v>
      </c>
      <c r="F84">
        <v>1190.29504395</v>
      </c>
      <c r="G84">
        <v>1.7010999899999999</v>
      </c>
      <c r="H84">
        <v>9.9000003020963209E+37</v>
      </c>
      <c r="J84" s="2">
        <f>TREND(Calibration!$A$2:$A$4,Calibration!$B$2:$B$4,C84)</f>
        <v>404.90916902857106</v>
      </c>
      <c r="K84" s="2">
        <f>TREND(Calibration!$A$2:$A$4,Calibration!$C$2:$C$4,E84)</f>
        <v>489.97645124992198</v>
      </c>
      <c r="L84" s="2">
        <f>TREND(Calibration!$A$2:$A$4,Calibration!$D$2:$D$4,G84)</f>
        <v>660.22823327135222</v>
      </c>
    </row>
    <row r="85" spans="1:12" x14ac:dyDescent="0.25">
      <c r="A85">
        <v>415092</v>
      </c>
      <c r="B85">
        <v>14.52099991</v>
      </c>
      <c r="C85">
        <v>0.63180000000000003</v>
      </c>
      <c r="D85">
        <v>537.14898682</v>
      </c>
      <c r="E85">
        <v>1.28209996</v>
      </c>
      <c r="F85">
        <v>9.9000003020963209E+37</v>
      </c>
      <c r="G85">
        <v>1.70220006</v>
      </c>
      <c r="H85">
        <v>9.9000003020963209E+37</v>
      </c>
      <c r="J85" s="2">
        <f>TREND(Calibration!$A$2:$A$4,Calibration!$B$2:$B$4,C85)</f>
        <v>404.23446111896169</v>
      </c>
      <c r="K85" s="2">
        <f>TREND(Calibration!$A$2:$A$4,Calibration!$C$2:$C$4,E85)</f>
        <v>498.95824589777567</v>
      </c>
      <c r="L85" s="2">
        <f>TREND(Calibration!$A$2:$A$4,Calibration!$D$2:$D$4,G85)</f>
        <v>660.68172498321553</v>
      </c>
    </row>
    <row r="86" spans="1:12" x14ac:dyDescent="0.25">
      <c r="A86">
        <v>420104</v>
      </c>
      <c r="B86">
        <v>14.4659996</v>
      </c>
      <c r="C86">
        <v>0.63400000000000001</v>
      </c>
      <c r="D86">
        <v>859.69097899999997</v>
      </c>
      <c r="E86">
        <v>1.2506999999999999</v>
      </c>
      <c r="F86">
        <v>889.62902831999997</v>
      </c>
      <c r="G86">
        <v>1.7092000199999999</v>
      </c>
      <c r="H86">
        <v>9.9000003020963209E+37</v>
      </c>
      <c r="J86" s="2">
        <f>TREND(Calibration!$A$2:$A$4,Calibration!$B$2:$B$4,C86)</f>
        <v>405.58387693818037</v>
      </c>
      <c r="K86" s="2">
        <f>TREND(Calibration!$A$2:$A$4,Calibration!$C$2:$C$4,E86)</f>
        <v>486.25427654144619</v>
      </c>
      <c r="L86" s="2">
        <f>TREND(Calibration!$A$2:$A$4,Calibration!$D$2:$D$4,G86)</f>
        <v>663.56738120815965</v>
      </c>
    </row>
    <row r="87" spans="1:12" x14ac:dyDescent="0.25">
      <c r="A87">
        <v>425092</v>
      </c>
      <c r="B87">
        <v>14.53100014</v>
      </c>
      <c r="C87">
        <v>0.62699996999999996</v>
      </c>
      <c r="D87">
        <v>595.52398682</v>
      </c>
      <c r="E87">
        <v>1.24699998</v>
      </c>
      <c r="F87">
        <v>1333.2869873</v>
      </c>
      <c r="G87">
        <v>1.7053999900000001</v>
      </c>
      <c r="H87">
        <v>9.9000003020963209E+37</v>
      </c>
      <c r="J87" s="2">
        <f>TREND(Calibration!$A$2:$A$4,Calibration!$B$2:$B$4,C87)</f>
        <v>401.29026274863241</v>
      </c>
      <c r="K87" s="2">
        <f>TREND(Calibration!$A$2:$A$4,Calibration!$C$2:$C$4,E87)</f>
        <v>484.75730200078419</v>
      </c>
      <c r="L87" s="2">
        <f>TREND(Calibration!$A$2:$A$4,Calibration!$D$2:$D$4,G87)</f>
        <v>662.0008607959752</v>
      </c>
    </row>
    <row r="88" spans="1:12" x14ac:dyDescent="0.25">
      <c r="A88">
        <v>430091</v>
      </c>
      <c r="B88">
        <v>14.59899998</v>
      </c>
      <c r="C88">
        <v>0.63020003000000002</v>
      </c>
      <c r="D88">
        <v>424.03399658000001</v>
      </c>
      <c r="E88">
        <v>1.2247999899999999</v>
      </c>
      <c r="F88">
        <v>9.9000003020963209E+37</v>
      </c>
      <c r="G88">
        <v>1.70169997</v>
      </c>
      <c r="H88">
        <v>9.9000003020963209E+37</v>
      </c>
      <c r="J88" s="2">
        <f>TREND(Calibration!$A$2:$A$4,Calibration!$B$2:$B$4,C88)</f>
        <v>403.25308619701838</v>
      </c>
      <c r="K88" s="2">
        <f>TREND(Calibration!$A$2:$A$4,Calibration!$C$2:$C$4,E88)</f>
        <v>475.7755073529305</v>
      </c>
      <c r="L88" s="2">
        <f>TREND(Calibration!$A$2:$A$4,Calibration!$D$2:$D$4,G88)</f>
        <v>660.47556840210177</v>
      </c>
    </row>
    <row r="89" spans="1:12" x14ac:dyDescent="0.25">
      <c r="A89">
        <v>435092</v>
      </c>
      <c r="B89">
        <v>14.5340004</v>
      </c>
      <c r="C89">
        <v>0.62860000000000005</v>
      </c>
      <c r="D89">
        <v>1126.45800781</v>
      </c>
      <c r="E89">
        <v>1.22640002</v>
      </c>
      <c r="F89">
        <v>1314.4689941399999</v>
      </c>
      <c r="G89">
        <v>1.6945999899999999</v>
      </c>
      <c r="H89">
        <v>9.9000003020963209E+37</v>
      </c>
      <c r="J89" s="2">
        <f>TREND(Calibration!$A$2:$A$4,Calibration!$B$2:$B$4,C89)</f>
        <v>402.27167447282545</v>
      </c>
      <c r="K89" s="2">
        <f>TREND(Calibration!$A$2:$A$4,Calibration!$C$2:$C$4,E89)</f>
        <v>476.42285633328618</v>
      </c>
      <c r="L89" s="2">
        <f>TREND(Calibration!$A$2:$A$4,Calibration!$D$2:$D$4,G89)</f>
        <v>657.54868003645697</v>
      </c>
    </row>
    <row r="90" spans="1:12" x14ac:dyDescent="0.25">
      <c r="A90">
        <v>440091</v>
      </c>
      <c r="B90">
        <v>14.47900009</v>
      </c>
      <c r="C90">
        <v>0.62749999999999995</v>
      </c>
      <c r="D90">
        <v>827.42199706999997</v>
      </c>
      <c r="E90">
        <v>1.2733999499999999</v>
      </c>
      <c r="F90">
        <v>1294.3640136700001</v>
      </c>
      <c r="G90">
        <v>1.69790006</v>
      </c>
      <c r="H90">
        <v>9.9000003020963209E+37</v>
      </c>
      <c r="J90" s="2">
        <f>TREND(Calibration!$A$2:$A$4,Calibration!$B$2:$B$4,C90)</f>
        <v>401.59696656321603</v>
      </c>
      <c r="K90" s="2">
        <f>TREND(Calibration!$A$2:$A$4,Calibration!$C$2:$C$4,E90)</f>
        <v>495.43834776925064</v>
      </c>
      <c r="L90" s="2">
        <f>TREND(Calibration!$A$2:$A$4,Calibration!$D$2:$D$4,G90)</f>
        <v>658.90909745859256</v>
      </c>
    </row>
    <row r="91" spans="1:12" x14ac:dyDescent="0.25">
      <c r="A91">
        <v>445092</v>
      </c>
      <c r="B91">
        <v>14.489000320000001</v>
      </c>
      <c r="C91">
        <v>0.62910001999999998</v>
      </c>
      <c r="D91">
        <v>349.60299683</v>
      </c>
      <c r="E91">
        <v>1.27180004</v>
      </c>
      <c r="F91">
        <v>9.9000003020963209E+37</v>
      </c>
      <c r="G91">
        <v>1.6972999600000001</v>
      </c>
      <c r="H91">
        <v>1016.7670288100001</v>
      </c>
      <c r="J91" s="2">
        <f>TREND(Calibration!$A$2:$A$4,Calibration!$B$2:$B$4,C91)</f>
        <v>402.57837215370074</v>
      </c>
      <c r="K91" s="2">
        <f>TREND(Calibration!$A$2:$A$4,Calibration!$C$2:$C$4,E91)</f>
        <v>494.79104733915824</v>
      </c>
      <c r="L91" s="2">
        <f>TREND(Calibration!$A$2:$A$4,Calibration!$D$2:$D$4,G91)</f>
        <v>658.66171285916778</v>
      </c>
    </row>
    <row r="92" spans="1:12" x14ac:dyDescent="0.25">
      <c r="A92">
        <v>450091</v>
      </c>
      <c r="B92">
        <v>14.411000250000001</v>
      </c>
      <c r="C92">
        <v>0.63129997000000004</v>
      </c>
      <c r="D92">
        <v>739.80499268000005</v>
      </c>
      <c r="E92">
        <v>1.22000003</v>
      </c>
      <c r="F92">
        <v>9.9000003020963209E+37</v>
      </c>
      <c r="G92">
        <v>1.70650005</v>
      </c>
      <c r="H92">
        <v>9.9000003020963209E+37</v>
      </c>
      <c r="J92" s="2">
        <f>TREND(Calibration!$A$2:$A$4,Calibration!$B$2:$B$4,C92)</f>
        <v>403.92775730437813</v>
      </c>
      <c r="K92" s="2">
        <f>TREND(Calibration!$A$2:$A$4,Calibration!$C$2:$C$4,E92)</f>
        <v>473.83351300798211</v>
      </c>
      <c r="L92" s="2">
        <f>TREND(Calibration!$A$2:$A$4,Calibration!$D$2:$D$4,G92)</f>
        <v>662.45434838544884</v>
      </c>
    </row>
    <row r="93" spans="1:12" x14ac:dyDescent="0.25">
      <c r="A93">
        <v>455091</v>
      </c>
      <c r="B93">
        <v>14.35900021</v>
      </c>
      <c r="C93">
        <v>0.62910001999999998</v>
      </c>
      <c r="D93">
        <v>1126.8780517600001</v>
      </c>
      <c r="E93">
        <v>1.2053999900000001</v>
      </c>
      <c r="F93">
        <v>873.01300048999997</v>
      </c>
      <c r="G93">
        <v>1.7071000300000001</v>
      </c>
      <c r="H93">
        <v>9.9000003020963209E+37</v>
      </c>
      <c r="J93" s="2">
        <f>TREND(Calibration!$A$2:$A$4,Calibration!$B$2:$B$4,C93)</f>
        <v>402.57837215370074</v>
      </c>
      <c r="K93" s="2">
        <f>TREND(Calibration!$A$2:$A$4,Calibration!$C$2:$C$4,E93)</f>
        <v>467.92654813410383</v>
      </c>
      <c r="L93" s="2">
        <f>TREND(Calibration!$A$2:$A$4,Calibration!$D$2:$D$4,G93)</f>
        <v>662.7016835161985</v>
      </c>
    </row>
    <row r="94" spans="1:12" x14ac:dyDescent="0.25">
      <c r="A94">
        <v>460092</v>
      </c>
      <c r="B94">
        <v>14.355999949999999</v>
      </c>
      <c r="C94">
        <v>0.62860000000000005</v>
      </c>
      <c r="D94">
        <v>607.02197265999996</v>
      </c>
      <c r="E94">
        <v>1.2226999999999999</v>
      </c>
      <c r="F94">
        <v>9.9000003020963209E+37</v>
      </c>
      <c r="G94">
        <v>1.7183999999999999</v>
      </c>
      <c r="H94">
        <v>1058.48498535</v>
      </c>
      <c r="J94" s="2">
        <f>TREND(Calibration!$A$2:$A$4,Calibration!$B$2:$B$4,C94)</f>
        <v>402.27167447282545</v>
      </c>
      <c r="K94" s="2">
        <f>TREND(Calibration!$A$2:$A$4,Calibration!$C$2:$C$4,E94)</f>
        <v>474.92588179262407</v>
      </c>
      <c r="L94" s="2">
        <f>TREND(Calibration!$A$2:$A$4,Calibration!$D$2:$D$4,G94)</f>
        <v>667.35997138815515</v>
      </c>
    </row>
    <row r="95" spans="1:12" x14ac:dyDescent="0.25">
      <c r="A95">
        <v>465091</v>
      </c>
      <c r="B95">
        <v>14.397999759999999</v>
      </c>
      <c r="C95">
        <v>0.63129997000000004</v>
      </c>
      <c r="D95">
        <v>944.65997314000003</v>
      </c>
      <c r="E95">
        <v>1.2123999599999999</v>
      </c>
      <c r="F95">
        <v>1056.3699951200001</v>
      </c>
      <c r="G95">
        <v>1.7183999999999999</v>
      </c>
      <c r="H95">
        <v>9.9000003020963209E+37</v>
      </c>
      <c r="J95" s="2">
        <f>TREND(Calibration!$A$2:$A$4,Calibration!$B$2:$B$4,C95)</f>
        <v>403.92775730437813</v>
      </c>
      <c r="K95" s="2">
        <f>TREND(Calibration!$A$2:$A$4,Calibration!$C$2:$C$4,E95)</f>
        <v>470.75863468374348</v>
      </c>
      <c r="L95" s="2">
        <f>TREND(Calibration!$A$2:$A$4,Calibration!$D$2:$D$4,G95)</f>
        <v>667.35997138815515</v>
      </c>
    </row>
    <row r="96" spans="1:12" x14ac:dyDescent="0.25">
      <c r="A96">
        <v>470092</v>
      </c>
      <c r="B96">
        <v>14.40699959</v>
      </c>
      <c r="C96">
        <v>0.63669997</v>
      </c>
      <c r="D96">
        <v>9.9000003020963209E+37</v>
      </c>
      <c r="E96">
        <v>1.26909995</v>
      </c>
      <c r="F96">
        <v>156.81399536000001</v>
      </c>
      <c r="G96">
        <v>1.7141</v>
      </c>
      <c r="H96">
        <v>9.9000003020963209E+37</v>
      </c>
      <c r="J96" s="2">
        <f>TREND(Calibration!$A$2:$A$4,Calibration!$B$2:$B$4,C96)</f>
        <v>407.23995976973305</v>
      </c>
      <c r="K96" s="2">
        <f>TREND(Calibration!$A$2:$A$4,Calibration!$C$2:$C$4,E96)</f>
        <v>493.698630004253</v>
      </c>
      <c r="L96" s="2">
        <f>TREND(Calibration!$A$2:$A$4,Calibration!$D$2:$D$4,G96)</f>
        <v>665.58734386353217</v>
      </c>
    </row>
    <row r="97" spans="1:12" x14ac:dyDescent="0.25">
      <c r="A97">
        <v>475091</v>
      </c>
      <c r="B97">
        <v>14.48499966</v>
      </c>
      <c r="C97">
        <v>0.63779998000000004</v>
      </c>
      <c r="D97">
        <v>658.07702637</v>
      </c>
      <c r="E97">
        <v>1.2965999800000001</v>
      </c>
      <c r="F97">
        <v>1084.0389404299999</v>
      </c>
      <c r="G97">
        <v>1.7135000199999999</v>
      </c>
      <c r="H97">
        <v>1273.77502441</v>
      </c>
      <c r="J97" s="2">
        <f>TREND(Calibration!$A$2:$A$4,Calibration!$B$2:$B$4,C97)</f>
        <v>407.91467381305068</v>
      </c>
      <c r="K97" s="2">
        <f>TREND(Calibration!$A$2:$A$4,Calibration!$C$2:$C$4,E97)</f>
        <v>504.82474412726913</v>
      </c>
      <c r="L97" s="2">
        <f>TREND(Calibration!$A$2:$A$4,Calibration!$D$2:$D$4,G97)</f>
        <v>665.34000873278262</v>
      </c>
    </row>
    <row r="98" spans="1:12" x14ac:dyDescent="0.25">
      <c r="A98">
        <v>480091</v>
      </c>
      <c r="B98">
        <v>14.505000109999999</v>
      </c>
      <c r="C98">
        <v>0.63450002999999999</v>
      </c>
      <c r="D98">
        <v>9.9000003020963209E+37</v>
      </c>
      <c r="E98">
        <v>1.3230999699999999</v>
      </c>
      <c r="F98">
        <v>136.68299866000001</v>
      </c>
      <c r="G98">
        <v>1.70270002</v>
      </c>
      <c r="H98">
        <v>9.9000003020963209E+37</v>
      </c>
      <c r="J98" s="2">
        <f>TREND(Calibration!$A$2:$A$4,Calibration!$B$2:$B$4,C98)</f>
        <v>405.89058075276398</v>
      </c>
      <c r="K98" s="2">
        <f>TREND(Calibration!$A$2:$A$4,Calibration!$C$2:$C$4,E98)</f>
        <v>515.54625654012034</v>
      </c>
      <c r="L98" s="2">
        <f>TREND(Calibration!$A$2:$A$4,Calibration!$D$2:$D$4,G98)</f>
        <v>660.88782797326439</v>
      </c>
    </row>
    <row r="99" spans="1:12" x14ac:dyDescent="0.25">
      <c r="A99">
        <v>485091</v>
      </c>
      <c r="B99">
        <v>14.583000180000001</v>
      </c>
      <c r="C99">
        <v>0.62699996999999996</v>
      </c>
      <c r="D99">
        <v>669.74597168000003</v>
      </c>
      <c r="E99">
        <v>1.24100006</v>
      </c>
      <c r="F99">
        <v>285.35900879000002</v>
      </c>
      <c r="G99">
        <v>1.68920004</v>
      </c>
      <c r="H99">
        <v>9.9000003020963209E+37</v>
      </c>
      <c r="J99" s="2">
        <f>TREND(Calibration!$A$2:$A$4,Calibration!$B$2:$B$4,C99)</f>
        <v>401.29026274863241</v>
      </c>
      <c r="K99" s="2">
        <f>TREND(Calibration!$A$2:$A$4,Calibration!$C$2:$C$4,E99)</f>
        <v>482.32982120716446</v>
      </c>
      <c r="L99" s="2">
        <f>TREND(Calibration!$A$2:$A$4,Calibration!$D$2:$D$4,G99)</f>
        <v>655.32261026864592</v>
      </c>
    </row>
    <row r="100" spans="1:12" x14ac:dyDescent="0.25">
      <c r="A100">
        <v>490091</v>
      </c>
      <c r="B100">
        <v>14.68299961</v>
      </c>
      <c r="C100">
        <v>0.63180000000000003</v>
      </c>
      <c r="D100">
        <v>472.45700073</v>
      </c>
      <c r="E100">
        <v>1.3322999499999999</v>
      </c>
      <c r="F100">
        <v>802.97900390999996</v>
      </c>
      <c r="G100">
        <v>1.68649995</v>
      </c>
      <c r="H100">
        <v>9.9000003020963209E+37</v>
      </c>
      <c r="J100" s="2">
        <f>TREND(Calibration!$A$2:$A$4,Calibration!$B$2:$B$4,C100)</f>
        <v>404.23446111896169</v>
      </c>
      <c r="K100" s="2">
        <f>TREND(Calibration!$A$2:$A$4,Calibration!$C$2:$C$4,E100)</f>
        <v>519.26843529445136</v>
      </c>
      <c r="L100" s="2">
        <f>TREND(Calibration!$A$2:$A$4,Calibration!$D$2:$D$4,G100)</f>
        <v>654.20952797726</v>
      </c>
    </row>
    <row r="101" spans="1:12" x14ac:dyDescent="0.25">
      <c r="A101">
        <v>495091</v>
      </c>
      <c r="B101">
        <v>14.72900009</v>
      </c>
      <c r="C101">
        <v>0.63129997000000004</v>
      </c>
      <c r="D101">
        <v>655.50500488</v>
      </c>
      <c r="E101">
        <v>1.32089996</v>
      </c>
      <c r="F101">
        <v>9.9000003020963209E+37</v>
      </c>
      <c r="G101">
        <v>1.6784000400000001</v>
      </c>
      <c r="H101">
        <v>9.9000003020963209E+37</v>
      </c>
      <c r="J101" s="2">
        <f>TREND(Calibration!$A$2:$A$4,Calibration!$B$2:$B$4,C101)</f>
        <v>403.92775730437813</v>
      </c>
      <c r="K101" s="2">
        <f>TREND(Calibration!$A$2:$A$4,Calibration!$C$2:$C$4,E101)</f>
        <v>514.65616433542914</v>
      </c>
      <c r="L101" s="2">
        <f>TREND(Calibration!$A$2:$A$4,Calibration!$D$2:$D$4,G101)</f>
        <v>650.8704295091278</v>
      </c>
    </row>
    <row r="102" spans="1:12" x14ac:dyDescent="0.25">
      <c r="A102">
        <v>500090</v>
      </c>
      <c r="B102">
        <v>14.68999958</v>
      </c>
      <c r="C102">
        <v>0.63779998000000004</v>
      </c>
      <c r="D102">
        <v>734.19799805000002</v>
      </c>
      <c r="E102">
        <v>1.31120002</v>
      </c>
      <c r="F102">
        <v>1353.9909668</v>
      </c>
      <c r="G102">
        <v>1.67789996</v>
      </c>
      <c r="H102">
        <v>1283.01599121</v>
      </c>
      <c r="J102" s="2">
        <f>TREND(Calibration!$A$2:$A$4,Calibration!$B$2:$B$4,C102)</f>
        <v>407.91467381305068</v>
      </c>
      <c r="K102" s="2">
        <f>TREND(Calibration!$A$2:$A$4,Calibration!$C$2:$C$4,E102)</f>
        <v>510.73170900114735</v>
      </c>
      <c r="L102" s="2">
        <f>TREND(Calibration!$A$2:$A$4,Calibration!$D$2:$D$4,G102)</f>
        <v>650.66427705040371</v>
      </c>
    </row>
    <row r="103" spans="1:12" x14ac:dyDescent="0.25">
      <c r="A103">
        <v>505089</v>
      </c>
      <c r="B103">
        <v>14.67399979</v>
      </c>
      <c r="C103">
        <v>0.63559997000000001</v>
      </c>
      <c r="D103">
        <v>894.58099364999998</v>
      </c>
      <c r="E103">
        <v>1.3311999999999999</v>
      </c>
      <c r="F103">
        <v>1136.1330566399999</v>
      </c>
      <c r="G103">
        <v>1.67569995</v>
      </c>
      <c r="H103">
        <v>9.9000003020963209E+37</v>
      </c>
      <c r="J103" s="2">
        <f>TREND(Calibration!$A$2:$A$4,Calibration!$B$2:$B$4,C103)</f>
        <v>406.56525186012368</v>
      </c>
      <c r="K103" s="2">
        <f>TREND(Calibration!$A$2:$A$4,Calibration!$C$2:$C$4,E103)</f>
        <v>518.82341144430973</v>
      </c>
      <c r="L103" s="2">
        <f>TREND(Calibration!$A$2:$A$4,Calibration!$D$2:$D$4,G103)</f>
        <v>649.75734721774188</v>
      </c>
    </row>
    <row r="104" spans="1:12" x14ac:dyDescent="0.25">
      <c r="A104">
        <v>510089</v>
      </c>
      <c r="B104">
        <v>14.725000380000001</v>
      </c>
      <c r="C104">
        <v>0.63620001000000004</v>
      </c>
      <c r="D104">
        <v>1055.65197754</v>
      </c>
      <c r="E104">
        <v>1.33609998</v>
      </c>
      <c r="F104">
        <v>9.9000003020963209E+37</v>
      </c>
      <c r="G104">
        <v>1.67630005</v>
      </c>
      <c r="H104">
        <v>9.9000003020963209E+37</v>
      </c>
      <c r="J104" s="2">
        <f>TREND(Calibration!$A$2:$A$4,Calibration!$B$2:$B$4,C104)</f>
        <v>406.93329889110737</v>
      </c>
      <c r="K104" s="2">
        <f>TREND(Calibration!$A$2:$A$4,Calibration!$C$2:$C$4,E104)</f>
        <v>520.805872433643</v>
      </c>
      <c r="L104" s="2">
        <f>TREND(Calibration!$A$2:$A$4,Calibration!$D$2:$D$4,G104)</f>
        <v>650.00473181716654</v>
      </c>
    </row>
    <row r="105" spans="1:12" x14ac:dyDescent="0.25">
      <c r="A105">
        <v>515089</v>
      </c>
      <c r="B105">
        <v>14.81299973</v>
      </c>
      <c r="C105">
        <v>0.63129997000000004</v>
      </c>
      <c r="D105">
        <v>9.9000003020963209E+37</v>
      </c>
      <c r="E105">
        <v>1.29879999</v>
      </c>
      <c r="F105">
        <v>508.06698607999999</v>
      </c>
      <c r="G105">
        <v>1.6648999499999999</v>
      </c>
      <c r="H105">
        <v>9.9000003020963209E+37</v>
      </c>
      <c r="J105" s="2">
        <f>TREND(Calibration!$A$2:$A$4,Calibration!$B$2:$B$4,C105)</f>
        <v>403.92775730437813</v>
      </c>
      <c r="K105" s="2">
        <f>TREND(Calibration!$A$2:$A$4,Calibration!$C$2:$C$4,E105)</f>
        <v>505.71483633196033</v>
      </c>
      <c r="L105" s="2">
        <f>TREND(Calibration!$A$2:$A$4,Calibration!$D$2:$D$4,G105)</f>
        <v>645.30516645822365</v>
      </c>
    </row>
    <row r="106" spans="1:12" x14ac:dyDescent="0.25">
      <c r="A106">
        <v>520090</v>
      </c>
      <c r="B106">
        <v>14.786999700000001</v>
      </c>
      <c r="C106">
        <v>0.62639999000000002</v>
      </c>
      <c r="D106">
        <v>1285.4980468700001</v>
      </c>
      <c r="E106">
        <v>1.3451999400000001</v>
      </c>
      <c r="F106">
        <v>330.93200683999999</v>
      </c>
      <c r="G106">
        <v>1.6660000100000001</v>
      </c>
      <c r="H106">
        <v>9.9000003020963209E+37</v>
      </c>
      <c r="J106" s="2">
        <f>TREND(Calibration!$A$2:$A$4,Calibration!$B$2:$B$4,C106)</f>
        <v>400.92225251989845</v>
      </c>
      <c r="K106" s="2">
        <f>TREND(Calibration!$A$2:$A$4,Calibration!$C$2:$C$4,E106)</f>
        <v>524.48758454358915</v>
      </c>
      <c r="L106" s="2">
        <f>TREND(Calibration!$A$2:$A$4,Calibration!$D$2:$D$4,G106)</f>
        <v>645.75865404769741</v>
      </c>
    </row>
    <row r="107" spans="1:12" x14ac:dyDescent="0.25">
      <c r="A107">
        <v>525089</v>
      </c>
      <c r="B107">
        <v>14.76399994</v>
      </c>
      <c r="C107">
        <v>0.63400000000000001</v>
      </c>
      <c r="D107">
        <v>674.40899658000001</v>
      </c>
      <c r="E107">
        <v>1.3085000499999999</v>
      </c>
      <c r="F107">
        <v>503.51998901000002</v>
      </c>
      <c r="G107">
        <v>1.67250001</v>
      </c>
      <c r="H107">
        <v>9.9000003020963209E+37</v>
      </c>
      <c r="J107" s="2">
        <f>TREND(Calibration!$A$2:$A$4,Calibration!$B$2:$B$4,C107)</f>
        <v>405.58387693818037</v>
      </c>
      <c r="K107" s="2">
        <f>TREND(Calibration!$A$2:$A$4,Calibration!$C$2:$C$4,E107)</f>
        <v>509.63934021650527</v>
      </c>
      <c r="L107" s="2">
        <f>TREND(Calibration!$A$2:$A$4,Calibration!$D$2:$D$4,G107)</f>
        <v>648.43820728259254</v>
      </c>
    </row>
    <row r="108" spans="1:12" x14ac:dyDescent="0.25">
      <c r="A108">
        <v>530090</v>
      </c>
      <c r="B108">
        <v>14.786999700000001</v>
      </c>
      <c r="C108">
        <v>0.64099996999999997</v>
      </c>
      <c r="D108">
        <v>236.89500426999999</v>
      </c>
      <c r="E108">
        <v>1.33280003</v>
      </c>
      <c r="F108">
        <v>9.9000003020963209E+37</v>
      </c>
      <c r="G108">
        <v>1.68280005</v>
      </c>
      <c r="H108">
        <v>1225.08496094</v>
      </c>
      <c r="J108" s="2">
        <f>TREND(Calibration!$A$2:$A$4,Calibration!$B$2:$B$4,C108)</f>
        <v>409.87745432547865</v>
      </c>
      <c r="K108" s="2">
        <f>TREND(Calibration!$A$2:$A$4,Calibration!$C$2:$C$4,E108)</f>
        <v>519.4707604246654</v>
      </c>
      <c r="L108" s="2">
        <f>TREND(Calibration!$A$2:$A$4,Calibration!$D$2:$D$4,G108)</f>
        <v>652.6842850520618</v>
      </c>
    </row>
    <row r="109" spans="1:12" x14ac:dyDescent="0.25">
      <c r="A109">
        <v>535089</v>
      </c>
      <c r="B109">
        <v>14.751000400000001</v>
      </c>
      <c r="C109">
        <v>0.63990002999999995</v>
      </c>
      <c r="D109">
        <v>1052.61901855</v>
      </c>
      <c r="E109">
        <v>1.2675000400000001</v>
      </c>
      <c r="F109">
        <v>1127.7309570299999</v>
      </c>
      <c r="G109">
        <v>1.68920004</v>
      </c>
      <c r="H109">
        <v>9.9000003020963209E+37</v>
      </c>
      <c r="J109" s="2">
        <f>TREND(Calibration!$A$2:$A$4,Calibration!$B$2:$B$4,C109)</f>
        <v>409.2027832181189</v>
      </c>
      <c r="K109" s="2">
        <f>TREND(Calibration!$A$2:$A$4,Calibration!$C$2:$C$4,E109)</f>
        <v>493.0513295741606</v>
      </c>
      <c r="L109" s="2">
        <f>TREND(Calibration!$A$2:$A$4,Calibration!$D$2:$D$4,G109)</f>
        <v>655.32261026864592</v>
      </c>
    </row>
    <row r="110" spans="1:12" x14ac:dyDescent="0.25">
      <c r="A110">
        <v>540106</v>
      </c>
      <c r="B110">
        <v>14.71199989</v>
      </c>
      <c r="C110">
        <v>0.64160001</v>
      </c>
      <c r="D110">
        <v>473.79800415</v>
      </c>
      <c r="E110">
        <v>1.2443000099999999</v>
      </c>
      <c r="F110">
        <v>9.9000003020963209E+37</v>
      </c>
      <c r="G110">
        <v>1.6924999999999999</v>
      </c>
      <c r="H110">
        <v>1308.4980468700001</v>
      </c>
      <c r="J110" s="2">
        <f>TREND(Calibration!$A$2:$A$4,Calibration!$B$2:$B$4,C110)</f>
        <v>410.24550135646228</v>
      </c>
      <c r="K110" s="2">
        <f>TREND(Calibration!$A$2:$A$4,Calibration!$C$2:$C$4,E110)</f>
        <v>483.66493321614212</v>
      </c>
      <c r="L110" s="2">
        <f>TREND(Calibration!$A$2:$A$4,Calibration!$D$2:$D$4,G110)</f>
        <v>656.68298234449583</v>
      </c>
    </row>
    <row r="111" spans="1:12" x14ac:dyDescent="0.25">
      <c r="A111">
        <v>545090</v>
      </c>
      <c r="B111">
        <v>14.647999759999999</v>
      </c>
      <c r="C111">
        <v>0.63559997000000001</v>
      </c>
      <c r="D111">
        <v>835.36798095999995</v>
      </c>
      <c r="E111">
        <v>1.2653000400000001</v>
      </c>
      <c r="F111">
        <v>9.9000003020963209E+37</v>
      </c>
      <c r="G111">
        <v>1.6914000499999999</v>
      </c>
      <c r="H111">
        <v>1365.81799316</v>
      </c>
      <c r="J111" s="2">
        <f>TREND(Calibration!$A$2:$A$4,Calibration!$B$2:$B$4,C111)</f>
        <v>406.56525186012368</v>
      </c>
      <c r="K111" s="2">
        <f>TREND(Calibration!$A$2:$A$4,Calibration!$C$2:$C$4,E111)</f>
        <v>492.16124141532453</v>
      </c>
      <c r="L111" s="2">
        <f>TREND(Calibration!$A$2:$A$4,Calibration!$D$2:$D$4,G111)</f>
        <v>656.22954010130775</v>
      </c>
    </row>
    <row r="112" spans="1:12" x14ac:dyDescent="0.25">
      <c r="A112">
        <v>550090</v>
      </c>
      <c r="B112">
        <v>14.57299995</v>
      </c>
      <c r="C112">
        <v>0.64259999999999995</v>
      </c>
      <c r="D112">
        <v>1182.1899414100001</v>
      </c>
      <c r="E112">
        <v>1.2783000499999999</v>
      </c>
      <c r="F112">
        <v>996.59399413999995</v>
      </c>
      <c r="G112">
        <v>1.67630005</v>
      </c>
      <c r="H112">
        <v>9.9000003020963209E+37</v>
      </c>
      <c r="J112" s="2">
        <f>TREND(Calibration!$A$2:$A$4,Calibration!$B$2:$B$4,C112)</f>
        <v>410.85886604967158</v>
      </c>
      <c r="K112" s="2">
        <f>TREND(Calibration!$A$2:$A$4,Calibration!$C$2:$C$4,E112)</f>
        <v>497.42085730884719</v>
      </c>
      <c r="L112" s="2">
        <f>TREND(Calibration!$A$2:$A$4,Calibration!$D$2:$D$4,G112)</f>
        <v>650.00473181716654</v>
      </c>
    </row>
    <row r="113" spans="1:12" x14ac:dyDescent="0.25">
      <c r="A113">
        <v>555089</v>
      </c>
      <c r="B113">
        <v>14.458999629999999</v>
      </c>
      <c r="C113">
        <v>0.63779998000000004</v>
      </c>
      <c r="D113">
        <v>9.9000003020963209E+37</v>
      </c>
      <c r="E113">
        <v>1.27499998</v>
      </c>
      <c r="F113">
        <v>274.79299927</v>
      </c>
      <c r="G113">
        <v>1.67359996</v>
      </c>
      <c r="H113">
        <v>9.9000003020963209E+37</v>
      </c>
      <c r="J113" s="2">
        <f>TREND(Calibration!$A$2:$A$4,Calibration!$B$2:$B$4,C113)</f>
        <v>407.91467381305068</v>
      </c>
      <c r="K113" s="2">
        <f>TREND(Calibration!$A$2:$A$4,Calibration!$C$2:$C$4,E113)</f>
        <v>496.08569674960631</v>
      </c>
      <c r="L113" s="2">
        <f>TREND(Calibration!$A$2:$A$4,Calibration!$D$2:$D$4,G113)</f>
        <v>648.89164952578074</v>
      </c>
    </row>
    <row r="114" spans="1:12" x14ac:dyDescent="0.25">
      <c r="A114">
        <v>560090</v>
      </c>
      <c r="B114">
        <v>14.39500046</v>
      </c>
      <c r="C114">
        <v>0.63510001000000005</v>
      </c>
      <c r="D114">
        <v>913.22399901999995</v>
      </c>
      <c r="E114">
        <v>1.2755999600000001</v>
      </c>
      <c r="F114">
        <v>167.55200195</v>
      </c>
      <c r="G114">
        <v>1.6751999900000001</v>
      </c>
      <c r="H114">
        <v>9.9000003020963209E+37</v>
      </c>
      <c r="J114" s="2">
        <f>TREND(Calibration!$A$2:$A$4,Calibration!$B$2:$B$4,C114)</f>
        <v>406.258590981498</v>
      </c>
      <c r="K114" s="2">
        <f>TREND(Calibration!$A$2:$A$4,Calibration!$C$2:$C$4,E114)</f>
        <v>496.32843997394195</v>
      </c>
      <c r="L114" s="2">
        <f>TREND(Calibration!$A$2:$A$4,Calibration!$D$2:$D$4,G114)</f>
        <v>649.55124422769291</v>
      </c>
    </row>
    <row r="115" spans="1:12" x14ac:dyDescent="0.25">
      <c r="A115">
        <v>565090</v>
      </c>
      <c r="B115">
        <v>14.37199974</v>
      </c>
      <c r="C115">
        <v>0.63620001000000004</v>
      </c>
      <c r="D115">
        <v>748.85601807</v>
      </c>
      <c r="E115">
        <v>1.2237000499999999</v>
      </c>
      <c r="F115">
        <v>239.02400208</v>
      </c>
      <c r="G115">
        <v>1.68710005</v>
      </c>
      <c r="H115">
        <v>9.9000003020963209E+37</v>
      </c>
      <c r="J115" s="2">
        <f>TREND(Calibration!$A$2:$A$4,Calibration!$B$2:$B$4,C115)</f>
        <v>406.93329889110737</v>
      </c>
      <c r="K115" s="2">
        <f>TREND(Calibration!$A$2:$A$4,Calibration!$C$2:$C$4,E115)</f>
        <v>475.3304875486441</v>
      </c>
      <c r="L115" s="2">
        <f>TREND(Calibration!$A$2:$A$4,Calibration!$D$2:$D$4,G115)</f>
        <v>654.45691257668477</v>
      </c>
    </row>
    <row r="116" spans="1:12" x14ac:dyDescent="0.25">
      <c r="A116">
        <v>570091</v>
      </c>
      <c r="B116">
        <v>14.420000079999999</v>
      </c>
      <c r="C116">
        <v>0.63669997</v>
      </c>
      <c r="D116">
        <v>251.16299437999999</v>
      </c>
      <c r="E116">
        <v>1.2496999499999999</v>
      </c>
      <c r="F116">
        <v>9.9000003020963209E+37</v>
      </c>
      <c r="G116">
        <v>1.7059999699999999</v>
      </c>
      <c r="H116">
        <v>999.45397949000005</v>
      </c>
      <c r="J116" s="2">
        <f>TREND(Calibration!$A$2:$A$4,Calibration!$B$2:$B$4,C116)</f>
        <v>407.23995976973305</v>
      </c>
      <c r="K116" s="2">
        <f>TREND(Calibration!$A$2:$A$4,Calibration!$C$2:$C$4,E116)</f>
        <v>485.84967078542621</v>
      </c>
      <c r="L116" s="2">
        <f>TREND(Calibration!$A$2:$A$4,Calibration!$D$2:$D$4,G116)</f>
        <v>662.24819592672475</v>
      </c>
    </row>
    <row r="117" spans="1:12" x14ac:dyDescent="0.25">
      <c r="A117">
        <v>575090</v>
      </c>
      <c r="B117">
        <v>14.40699959</v>
      </c>
      <c r="C117">
        <v>0.63290000000000002</v>
      </c>
      <c r="D117">
        <v>1316.4890136700001</v>
      </c>
      <c r="E117">
        <v>1.2788000100000001</v>
      </c>
      <c r="F117">
        <v>692.10198975000003</v>
      </c>
      <c r="G117">
        <v>1.7059999699999999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497.62313388879795</v>
      </c>
      <c r="L117" s="2">
        <f>TREND(Calibration!$A$2:$A$4,Calibration!$D$2:$D$4,G117)</f>
        <v>662.24819592672475</v>
      </c>
    </row>
    <row r="118" spans="1:12" x14ac:dyDescent="0.25">
      <c r="A118">
        <v>580090</v>
      </c>
      <c r="B118">
        <v>14.43299961</v>
      </c>
      <c r="C118">
        <v>0.63779998000000004</v>
      </c>
      <c r="D118">
        <v>424.48199462999997</v>
      </c>
      <c r="E118">
        <v>1.30260003</v>
      </c>
      <c r="F118">
        <v>9.9000003020963209E+37</v>
      </c>
      <c r="G118">
        <v>1.70809996</v>
      </c>
      <c r="H118">
        <v>1043.0369873</v>
      </c>
      <c r="J118" s="2">
        <f>TREND(Calibration!$A$2:$A$4,Calibration!$B$2:$B$4,C118)</f>
        <v>407.91467381305068</v>
      </c>
      <c r="K118" s="2">
        <f>TREND(Calibration!$A$2:$A$4,Calibration!$C$2:$C$4,E118)</f>
        <v>507.2522775170072</v>
      </c>
      <c r="L118" s="2">
        <f>TREND(Calibration!$A$2:$A$4,Calibration!$D$2:$D$4,G118)</f>
        <v>663.11389361868601</v>
      </c>
    </row>
    <row r="119" spans="1:12" x14ac:dyDescent="0.25">
      <c r="A119">
        <v>585091</v>
      </c>
      <c r="B119">
        <v>14.411000250000001</v>
      </c>
      <c r="C119">
        <v>0.63620001000000004</v>
      </c>
      <c r="D119">
        <v>567.58502196999996</v>
      </c>
      <c r="E119">
        <v>1.3107000600000001</v>
      </c>
      <c r="F119">
        <v>9.9000003020963209E+37</v>
      </c>
      <c r="G119">
        <v>1.7222000399999999</v>
      </c>
      <c r="H119">
        <v>9.9000003020963209E+37</v>
      </c>
      <c r="J119" s="2">
        <f>TREND(Calibration!$A$2:$A$4,Calibration!$B$2:$B$4,C119)</f>
        <v>406.93329889110737</v>
      </c>
      <c r="K119" s="2">
        <f>TREND(Calibration!$A$2:$A$4,Calibration!$C$2:$C$4,E119)</f>
        <v>510.52943242119659</v>
      </c>
      <c r="L119" s="2">
        <f>TREND(Calibration!$A$2:$A$4,Calibration!$D$2:$D$4,G119)</f>
        <v>668.92649592272915</v>
      </c>
    </row>
    <row r="120" spans="1:12" x14ac:dyDescent="0.25">
      <c r="A120">
        <v>590090</v>
      </c>
      <c r="B120">
        <v>14.42399979</v>
      </c>
      <c r="C120">
        <v>0.63779998000000004</v>
      </c>
      <c r="D120">
        <v>689.28802489999998</v>
      </c>
      <c r="E120">
        <v>1.3365999500000001</v>
      </c>
      <c r="F120">
        <v>9.9000003020963209E+37</v>
      </c>
      <c r="G120">
        <v>1.72920001</v>
      </c>
      <c r="H120">
        <v>9.9000003020963209E+37</v>
      </c>
      <c r="J120" s="2">
        <f>TREND(Calibration!$A$2:$A$4,Calibration!$B$2:$B$4,C120)</f>
        <v>407.91467381305068</v>
      </c>
      <c r="K120" s="2">
        <f>TREND(Calibration!$A$2:$A$4,Calibration!$C$2:$C$4,E120)</f>
        <v>521.00815305944911</v>
      </c>
      <c r="L120" s="2">
        <f>TREND(Calibration!$A$2:$A$4,Calibration!$D$2:$D$4,G120)</f>
        <v>671.81215627006293</v>
      </c>
    </row>
    <row r="121" spans="1:12" x14ac:dyDescent="0.25">
      <c r="A121">
        <v>595090</v>
      </c>
      <c r="B121">
        <v>14.413999560000001</v>
      </c>
      <c r="C121">
        <v>0.63889998000000003</v>
      </c>
      <c r="D121">
        <v>459.34399414000001</v>
      </c>
      <c r="E121">
        <v>1.28579998</v>
      </c>
      <c r="F121">
        <v>9.9000003020963209E+37</v>
      </c>
      <c r="G121">
        <v>1.72430003</v>
      </c>
      <c r="H121">
        <v>1041.05700684</v>
      </c>
      <c r="J121" s="2">
        <f>TREND(Calibration!$A$2:$A$4,Calibration!$B$2:$B$4,C121)</f>
        <v>408.58938172265999</v>
      </c>
      <c r="K121" s="2">
        <f>TREND(Calibration!$A$2:$A$4,Calibration!$C$2:$C$4,E121)</f>
        <v>500.45522043843766</v>
      </c>
      <c r="L121" s="2">
        <f>TREND(Calibration!$A$2:$A$4,Calibration!$D$2:$D$4,G121)</f>
        <v>669.7921936146904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14.36900043</v>
      </c>
      <c r="C2">
        <v>0.63400000000000001</v>
      </c>
      <c r="D2">
        <v>924.61798095999995</v>
      </c>
      <c r="E2">
        <v>1.2712999599999999</v>
      </c>
      <c r="F2">
        <v>1097.4880371100001</v>
      </c>
      <c r="G2">
        <v>1.7206000100000001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494.5887222089442</v>
      </c>
      <c r="L2" s="2">
        <f>TREND(Calibration!$A$2:$A$4,Calibration!$D$2:$D$4,G2)</f>
        <v>668.26690122081698</v>
      </c>
      <c r="N2" s="2">
        <f>AVERAGE(J2:J265)</f>
        <v>409.89970440333974</v>
      </c>
    </row>
    <row r="3" spans="1:14" x14ac:dyDescent="0.25">
      <c r="A3">
        <v>5078</v>
      </c>
      <c r="B3">
        <v>14.39500046</v>
      </c>
      <c r="C3">
        <v>0.63990002999999995</v>
      </c>
      <c r="D3">
        <v>99.246002200000007</v>
      </c>
      <c r="E3">
        <v>1.26370001</v>
      </c>
      <c r="F3">
        <v>9.9000003020963209E+37</v>
      </c>
      <c r="G3">
        <v>1.7216000600000001</v>
      </c>
      <c r="H3">
        <v>1009.15997314</v>
      </c>
      <c r="J3" s="2">
        <f>TREND(Calibration!$A$2:$A$4,Calibration!$B$2:$B$4,C3)</f>
        <v>409.2027832181189</v>
      </c>
      <c r="K3" s="2">
        <f>TREND(Calibration!$A$2:$A$4,Calibration!$C$2:$C$4,E3)</f>
        <v>491.51389243496885</v>
      </c>
      <c r="L3" s="2">
        <f>TREND(Calibration!$A$2:$A$4,Calibration!$D$2:$D$4,G3)</f>
        <v>668.6791607919796</v>
      </c>
    </row>
    <row r="4" spans="1:14" x14ac:dyDescent="0.25">
      <c r="A4">
        <v>10079</v>
      </c>
      <c r="B4">
        <v>14.39099979</v>
      </c>
      <c r="C4">
        <v>0.64319998</v>
      </c>
      <c r="D4">
        <v>717.66497803000004</v>
      </c>
      <c r="E4">
        <v>1.2567000399999999</v>
      </c>
      <c r="F4">
        <v>9.9000003020963209E+37</v>
      </c>
      <c r="G4">
        <v>1.72109997</v>
      </c>
      <c r="H4">
        <v>9.9000003020963209E+37</v>
      </c>
      <c r="J4" s="2">
        <f>TREND(Calibration!$A$2:$A$4,Calibration!$B$2:$B$4,C4)</f>
        <v>411.2268762784056</v>
      </c>
      <c r="K4" s="2">
        <f>TREND(Calibration!$A$2:$A$4,Calibration!$C$2:$C$4,E4)</f>
        <v>488.68180588532914</v>
      </c>
      <c r="L4" s="2">
        <f>TREND(Calibration!$A$2:$A$4,Calibration!$D$2:$D$4,G4)</f>
        <v>668.47300421086595</v>
      </c>
    </row>
    <row r="5" spans="1:14" x14ac:dyDescent="0.25">
      <c r="A5">
        <v>15081</v>
      </c>
      <c r="B5">
        <v>14.43299961</v>
      </c>
      <c r="C5">
        <v>0.64370000000000005</v>
      </c>
      <c r="D5">
        <v>814.41900635000002</v>
      </c>
      <c r="E5">
        <v>1.13890004</v>
      </c>
      <c r="F5">
        <v>1346.7550048799999</v>
      </c>
      <c r="G5">
        <v>1.7167999700000001</v>
      </c>
      <c r="H5">
        <v>9.9000003020963209E+37</v>
      </c>
      <c r="J5" s="2">
        <f>TREND(Calibration!$A$2:$A$4,Calibration!$B$2:$B$4,C5)</f>
        <v>411.53357395928094</v>
      </c>
      <c r="K5" s="2">
        <f>TREND(Calibration!$A$2:$A$4,Calibration!$C$2:$C$4,E5)</f>
        <v>441.02163083492769</v>
      </c>
      <c r="L5" s="2">
        <f>TREND(Calibration!$A$2:$A$4,Calibration!$D$2:$D$4,G5)</f>
        <v>666.70037668624298</v>
      </c>
    </row>
    <row r="6" spans="1:14" x14ac:dyDescent="0.25">
      <c r="A6">
        <v>20085</v>
      </c>
      <c r="B6">
        <v>14.44999981</v>
      </c>
      <c r="C6">
        <v>0.64370000000000005</v>
      </c>
      <c r="D6">
        <v>1212.47302246</v>
      </c>
      <c r="E6">
        <v>1.1827000400000001</v>
      </c>
      <c r="F6">
        <v>802.94702147999999</v>
      </c>
      <c r="G6">
        <v>1.70220006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458.74247690629937</v>
      </c>
      <c r="L6" s="2">
        <f>TREND(Calibration!$A$2:$A$4,Calibration!$D$2:$D$4,G6)</f>
        <v>660.68172498321553</v>
      </c>
    </row>
    <row r="7" spans="1:14" x14ac:dyDescent="0.25">
      <c r="A7">
        <v>25081</v>
      </c>
      <c r="B7">
        <v>14.541000370000001</v>
      </c>
      <c r="C7">
        <v>0.63829999999999998</v>
      </c>
      <c r="D7">
        <v>596.83801270000004</v>
      </c>
      <c r="E7">
        <v>1.18210006</v>
      </c>
      <c r="F7">
        <v>1065.1419677700001</v>
      </c>
      <c r="G7">
        <v>1.70169997</v>
      </c>
      <c r="H7">
        <v>9.9000003020963209E+37</v>
      </c>
      <c r="J7" s="2">
        <f>TREND(Calibration!$A$2:$A$4,Calibration!$B$2:$B$4,C7)</f>
        <v>408.22137149392597</v>
      </c>
      <c r="K7" s="2">
        <f>TREND(Calibration!$A$2:$A$4,Calibration!$C$2:$C$4,E7)</f>
        <v>458.49973368196373</v>
      </c>
      <c r="L7" s="2">
        <f>TREND(Calibration!$A$2:$A$4,Calibration!$D$2:$D$4,G7)</f>
        <v>660.47556840210177</v>
      </c>
    </row>
    <row r="8" spans="1:14" x14ac:dyDescent="0.25">
      <c r="A8">
        <v>30083</v>
      </c>
      <c r="B8">
        <v>14.60900021</v>
      </c>
      <c r="C8">
        <v>0.64700000999999996</v>
      </c>
      <c r="D8">
        <v>468.94799805000002</v>
      </c>
      <c r="E8">
        <v>1.17400002</v>
      </c>
      <c r="F8">
        <v>1286.5959472699999</v>
      </c>
      <c r="G8">
        <v>1.69790006</v>
      </c>
      <c r="H8">
        <v>1203.30700684</v>
      </c>
      <c r="J8" s="2">
        <f>TREND(Calibration!$A$2:$A$4,Calibration!$B$2:$B$4,C8)</f>
        <v>413.5577038218172</v>
      </c>
      <c r="K8" s="2">
        <f>TREND(Calibration!$A$2:$A$4,Calibration!$C$2:$C$4,E8)</f>
        <v>455.22257473191911</v>
      </c>
      <c r="L8" s="2">
        <f>TREND(Calibration!$A$2:$A$4,Calibration!$D$2:$D$4,G8)</f>
        <v>658.90909745859256</v>
      </c>
    </row>
    <row r="9" spans="1:14" x14ac:dyDescent="0.25">
      <c r="A9">
        <v>35083</v>
      </c>
      <c r="B9">
        <v>14.59599972</v>
      </c>
      <c r="C9">
        <v>0.64259999999999995</v>
      </c>
      <c r="D9">
        <v>838.99102783000001</v>
      </c>
      <c r="E9">
        <v>1.1805000299999999</v>
      </c>
      <c r="F9">
        <v>1207.18395996</v>
      </c>
      <c r="G9">
        <v>1.69630003</v>
      </c>
      <c r="H9">
        <v>9.9000003020963209E+37</v>
      </c>
      <c r="J9" s="2">
        <f>TREND(Calibration!$A$2:$A$4,Calibration!$B$2:$B$4,C9)</f>
        <v>410.85886604967158</v>
      </c>
      <c r="K9" s="2">
        <f>TREND(Calibration!$A$2:$A$4,Calibration!$C$2:$C$4,E9)</f>
        <v>457.85238470160806</v>
      </c>
      <c r="L9" s="2">
        <f>TREND(Calibration!$A$2:$A$4,Calibration!$D$2:$D$4,G9)</f>
        <v>658.24950275668027</v>
      </c>
    </row>
    <row r="10" spans="1:14" x14ac:dyDescent="0.25">
      <c r="A10">
        <v>40083</v>
      </c>
      <c r="B10">
        <v>14.602999690000001</v>
      </c>
      <c r="C10">
        <v>0.64259999999999995</v>
      </c>
      <c r="D10">
        <v>681.45501708999996</v>
      </c>
      <c r="E10">
        <v>1.18110001</v>
      </c>
      <c r="F10">
        <v>9.9000003020963209E+37</v>
      </c>
      <c r="G10">
        <v>1.70809996</v>
      </c>
      <c r="H10">
        <v>1241.1889648399999</v>
      </c>
      <c r="J10" s="2">
        <f>TREND(Calibration!$A$2:$A$4,Calibration!$B$2:$B$4,C10)</f>
        <v>410.85886604967158</v>
      </c>
      <c r="K10" s="2">
        <f>TREND(Calibration!$A$2:$A$4,Calibration!$C$2:$C$4,E10)</f>
        <v>458.0951279259437</v>
      </c>
      <c r="L10" s="2">
        <f>TREND(Calibration!$A$2:$A$4,Calibration!$D$2:$D$4,G10)</f>
        <v>663.11389361868601</v>
      </c>
    </row>
    <row r="11" spans="1:14" x14ac:dyDescent="0.25">
      <c r="A11">
        <v>45083</v>
      </c>
      <c r="B11">
        <v>14.583000180000001</v>
      </c>
      <c r="C11">
        <v>0.64209998000000001</v>
      </c>
      <c r="D11">
        <v>856.99499512</v>
      </c>
      <c r="E11">
        <v>1.1815999699999999</v>
      </c>
      <c r="F11">
        <v>1260.5319824200001</v>
      </c>
      <c r="G11">
        <v>1.7059999699999999</v>
      </c>
      <c r="H11">
        <v>9.9000003020963209E+37</v>
      </c>
      <c r="J11" s="2">
        <f>TREND(Calibration!$A$2:$A$4,Calibration!$B$2:$B$4,C11)</f>
        <v>410.55216836879629</v>
      </c>
      <c r="K11" s="2">
        <f>TREND(Calibration!$A$2:$A$4,Calibration!$C$2:$C$4,E11)</f>
        <v>458.29740450589446</v>
      </c>
      <c r="L11" s="2">
        <f>TREND(Calibration!$A$2:$A$4,Calibration!$D$2:$D$4,G11)</f>
        <v>662.24819592672475</v>
      </c>
    </row>
    <row r="12" spans="1:14" x14ac:dyDescent="0.25">
      <c r="A12">
        <v>50084</v>
      </c>
      <c r="B12">
        <v>14.54399967</v>
      </c>
      <c r="C12">
        <v>0.63719999999999999</v>
      </c>
      <c r="D12">
        <v>782.13201904000005</v>
      </c>
      <c r="E12">
        <v>1.15409994</v>
      </c>
      <c r="F12">
        <v>1291.3339843700001</v>
      </c>
      <c r="G12">
        <v>1.70379996</v>
      </c>
      <c r="H12">
        <v>9.9000003020963209E+37</v>
      </c>
      <c r="J12" s="2">
        <f>TREND(Calibration!$A$2:$A$4,Calibration!$B$2:$B$4,C12)</f>
        <v>407.5466635843166</v>
      </c>
      <c r="K12" s="2">
        <f>TREND(Calibration!$A$2:$A$4,Calibration!$C$2:$C$4,E12)</f>
        <v>447.17129038287845</v>
      </c>
      <c r="L12" s="2">
        <f>TREND(Calibration!$A$2:$A$4,Calibration!$D$2:$D$4,G12)</f>
        <v>661.34126609406303</v>
      </c>
    </row>
    <row r="13" spans="1:14" x14ac:dyDescent="0.25">
      <c r="A13">
        <v>55084</v>
      </c>
      <c r="B13">
        <v>14.51500034</v>
      </c>
      <c r="C13">
        <v>0.63450002999999999</v>
      </c>
      <c r="D13">
        <v>448.29299927</v>
      </c>
      <c r="E13">
        <v>1.16589999</v>
      </c>
      <c r="F13">
        <v>9.9000003020963209E+37</v>
      </c>
      <c r="G13">
        <v>1.7340999800000001</v>
      </c>
      <c r="H13">
        <v>9.9000003020963209E+37</v>
      </c>
      <c r="J13" s="2">
        <f>TREND(Calibration!$A$2:$A$4,Calibration!$B$2:$B$4,C13)</f>
        <v>405.89058075276398</v>
      </c>
      <c r="K13" s="2">
        <f>TREND(Calibration!$A$2:$A$4,Calibration!$C$2:$C$4,E13)</f>
        <v>451.94541982772978</v>
      </c>
      <c r="L13" s="2">
        <f>TREND(Calibration!$A$2:$A$4,Calibration!$D$2:$D$4,G13)</f>
        <v>673.83211480304601</v>
      </c>
    </row>
    <row r="14" spans="1:14" x14ac:dyDescent="0.25">
      <c r="A14">
        <v>60084</v>
      </c>
      <c r="B14">
        <v>14.428000450000001</v>
      </c>
      <c r="C14">
        <v>0.63080000999999997</v>
      </c>
      <c r="D14">
        <v>527.00299071999996</v>
      </c>
      <c r="E14">
        <v>1.1713000499999999</v>
      </c>
      <c r="F14">
        <v>1328.5920410199999</v>
      </c>
      <c r="G14">
        <v>1.7340999800000001</v>
      </c>
      <c r="H14">
        <v>9.9000003020963209E+37</v>
      </c>
      <c r="J14" s="2">
        <f>TREND(Calibration!$A$2:$A$4,Calibration!$B$2:$B$4,C14)</f>
        <v>403.62109642575234</v>
      </c>
      <c r="K14" s="2">
        <f>TREND(Calibration!$A$2:$A$4,Calibration!$C$2:$C$4,E14)</f>
        <v>454.13020594727703</v>
      </c>
      <c r="L14" s="2">
        <f>TREND(Calibration!$A$2:$A$4,Calibration!$D$2:$D$4,G14)</f>
        <v>673.83211480304601</v>
      </c>
    </row>
    <row r="15" spans="1:14" x14ac:dyDescent="0.25">
      <c r="A15">
        <v>65085</v>
      </c>
      <c r="B15">
        <v>14.414999959999999</v>
      </c>
      <c r="C15">
        <v>0.62749999999999995</v>
      </c>
      <c r="D15">
        <v>469.85101318</v>
      </c>
      <c r="E15">
        <v>1.18920004</v>
      </c>
      <c r="F15">
        <v>1242.5019531200001</v>
      </c>
      <c r="G15">
        <v>1.73029995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461.37228283013309</v>
      </c>
      <c r="L15" s="2">
        <f>TREND(Calibration!$A$2:$A$4,Calibration!$D$2:$D$4,G15)</f>
        <v>672.26559439086157</v>
      </c>
    </row>
    <row r="16" spans="1:14" x14ac:dyDescent="0.25">
      <c r="A16">
        <v>70086</v>
      </c>
      <c r="B16">
        <v>14.42399979</v>
      </c>
      <c r="C16">
        <v>0.62860000000000005</v>
      </c>
      <c r="D16">
        <v>383.06500244</v>
      </c>
      <c r="E16">
        <v>1.18920004</v>
      </c>
      <c r="F16">
        <v>1345.91699219</v>
      </c>
      <c r="G16">
        <v>1.73140001</v>
      </c>
      <c r="H16">
        <v>9.9000003020963209E+37</v>
      </c>
      <c r="J16" s="2">
        <f>TREND(Calibration!$A$2:$A$4,Calibration!$B$2:$B$4,C16)</f>
        <v>402.27167447282545</v>
      </c>
      <c r="K16" s="2">
        <f>TREND(Calibration!$A$2:$A$4,Calibration!$C$2:$C$4,E16)</f>
        <v>461.37228283013309</v>
      </c>
      <c r="L16" s="2">
        <f>TREND(Calibration!$A$2:$A$4,Calibration!$D$2:$D$4,G16)</f>
        <v>672.7190819803352</v>
      </c>
    </row>
    <row r="17" spans="1:12" x14ac:dyDescent="0.25">
      <c r="A17">
        <v>75086</v>
      </c>
      <c r="B17">
        <v>14.430999760000001</v>
      </c>
      <c r="C17">
        <v>0.62860000000000005</v>
      </c>
      <c r="D17">
        <v>406.47698974999997</v>
      </c>
      <c r="E17">
        <v>1.1848000299999999</v>
      </c>
      <c r="F17">
        <v>1000.32800293</v>
      </c>
      <c r="G17">
        <v>1.72539997</v>
      </c>
      <c r="H17">
        <v>9.9000003020963209E+37</v>
      </c>
      <c r="J17" s="2">
        <f>TREND(Calibration!$A$2:$A$4,Calibration!$B$2:$B$4,C17)</f>
        <v>402.27167447282545</v>
      </c>
      <c r="K17" s="2">
        <f>TREND(Calibration!$A$2:$A$4,Calibration!$C$2:$C$4,E17)</f>
        <v>459.5921024666057</v>
      </c>
      <c r="L17" s="2">
        <f>TREND(Calibration!$A$2:$A$4,Calibration!$D$2:$D$4,G17)</f>
        <v>670.24563173548893</v>
      </c>
    </row>
    <row r="18" spans="1:12" x14ac:dyDescent="0.25">
      <c r="A18">
        <v>80086</v>
      </c>
      <c r="B18">
        <v>14.4659996</v>
      </c>
      <c r="C18">
        <v>0.62910001999999998</v>
      </c>
      <c r="D18">
        <v>-9.9000003020963209E+37</v>
      </c>
      <c r="E18">
        <v>1.1848000299999999</v>
      </c>
      <c r="F18">
        <v>912.58502196999996</v>
      </c>
      <c r="G18">
        <v>1.7188999700000001</v>
      </c>
      <c r="H18">
        <v>9.9000003020963209E+37</v>
      </c>
      <c r="J18" s="2">
        <f>TREND(Calibration!$A$2:$A$4,Calibration!$B$2:$B$4,C18)</f>
        <v>402.57837215370074</v>
      </c>
      <c r="K18" s="2">
        <f>TREND(Calibration!$A$2:$A$4,Calibration!$C$2:$C$4,E18)</f>
        <v>459.5921024666057</v>
      </c>
      <c r="L18" s="2">
        <f>TREND(Calibration!$A$2:$A$4,Calibration!$D$2:$D$4,G18)</f>
        <v>667.56607850059379</v>
      </c>
    </row>
    <row r="19" spans="1:12" x14ac:dyDescent="0.25">
      <c r="A19">
        <v>85086</v>
      </c>
      <c r="B19">
        <v>14.463000299999999</v>
      </c>
      <c r="C19">
        <v>0.63080000999999997</v>
      </c>
      <c r="D19">
        <v>649.20202637</v>
      </c>
      <c r="E19">
        <v>1.15349996</v>
      </c>
      <c r="F19">
        <v>662.49401854999996</v>
      </c>
      <c r="G19">
        <v>1.70869994</v>
      </c>
      <c r="H19">
        <v>9.9000003020963209E+37</v>
      </c>
      <c r="J19" s="2">
        <f>TREND(Calibration!$A$2:$A$4,Calibration!$B$2:$B$4,C19)</f>
        <v>403.62109642575234</v>
      </c>
      <c r="K19" s="2">
        <f>TREND(Calibration!$A$2:$A$4,Calibration!$C$2:$C$4,E19)</f>
        <v>446.92854715854276</v>
      </c>
      <c r="L19" s="2">
        <f>TREND(Calibration!$A$2:$A$4,Calibration!$D$2:$D$4,G19)</f>
        <v>663.36122874943555</v>
      </c>
    </row>
    <row r="20" spans="1:12" x14ac:dyDescent="0.25">
      <c r="A20">
        <v>90086</v>
      </c>
      <c r="B20">
        <v>14.414999959999999</v>
      </c>
      <c r="C20">
        <v>0.63129997000000004</v>
      </c>
      <c r="D20">
        <v>789.94201659999999</v>
      </c>
      <c r="E20">
        <v>1.1680999999999999</v>
      </c>
      <c r="F20">
        <v>536.48999022999999</v>
      </c>
      <c r="G20">
        <v>1.7053999900000001</v>
      </c>
      <c r="H20">
        <v>9.9000003020963209E+37</v>
      </c>
      <c r="J20" s="2">
        <f>TREND(Calibration!$A$2:$A$4,Calibration!$B$2:$B$4,C20)</f>
        <v>403.92775730437813</v>
      </c>
      <c r="K20" s="2">
        <f>TREND(Calibration!$A$2:$A$4,Calibration!$C$2:$C$4,E20)</f>
        <v>452.83551203242104</v>
      </c>
      <c r="L20" s="2">
        <f>TREND(Calibration!$A$2:$A$4,Calibration!$D$2:$D$4,G20)</f>
        <v>662.0008607959752</v>
      </c>
    </row>
    <row r="21" spans="1:12" x14ac:dyDescent="0.25">
      <c r="A21">
        <v>95086</v>
      </c>
      <c r="B21">
        <v>14.430999760000001</v>
      </c>
      <c r="C21">
        <v>0.62639999000000002</v>
      </c>
      <c r="D21">
        <v>1038.30700684</v>
      </c>
      <c r="E21">
        <v>1.1962000100000001</v>
      </c>
      <c r="F21">
        <v>442.70901488999999</v>
      </c>
      <c r="G21">
        <v>1.69630003</v>
      </c>
      <c r="H21">
        <v>9.9000003020963209E+37</v>
      </c>
      <c r="J21" s="2">
        <f>TREND(Calibration!$A$2:$A$4,Calibration!$B$2:$B$4,C21)</f>
        <v>400.92225251989845</v>
      </c>
      <c r="K21" s="2">
        <f>TREND(Calibration!$A$2:$A$4,Calibration!$C$2:$C$4,E21)</f>
        <v>464.2043693797728</v>
      </c>
      <c r="L21" s="2">
        <f>TREND(Calibration!$A$2:$A$4,Calibration!$D$2:$D$4,G21)</f>
        <v>658.24950275668027</v>
      </c>
    </row>
    <row r="22" spans="1:12" x14ac:dyDescent="0.25">
      <c r="A22">
        <v>100087</v>
      </c>
      <c r="B22">
        <v>14.350000380000001</v>
      </c>
      <c r="C22">
        <v>0.63349997999999996</v>
      </c>
      <c r="D22">
        <v>912.75598145000004</v>
      </c>
      <c r="E22">
        <v>1.19560003</v>
      </c>
      <c r="F22">
        <v>177.04299927</v>
      </c>
      <c r="G22">
        <v>1.7033</v>
      </c>
      <c r="H22">
        <v>9.9000003020963209E+37</v>
      </c>
      <c r="J22" s="2">
        <f>TREND(Calibration!$A$2:$A$4,Calibration!$B$2:$B$4,C22)</f>
        <v>405.27717925730502</v>
      </c>
      <c r="K22" s="2">
        <f>TREND(Calibration!$A$2:$A$4,Calibration!$C$2:$C$4,E22)</f>
        <v>463.96162615543716</v>
      </c>
      <c r="L22" s="2">
        <f>TREND(Calibration!$A$2:$A$4,Calibration!$D$2:$D$4,G22)</f>
        <v>661.13516310401405</v>
      </c>
    </row>
    <row r="23" spans="1:12" x14ac:dyDescent="0.25">
      <c r="A23">
        <v>105086</v>
      </c>
      <c r="B23">
        <v>14.34000015</v>
      </c>
      <c r="C23">
        <v>0.63400000000000001</v>
      </c>
      <c r="D23">
        <v>627.35198975000003</v>
      </c>
      <c r="E23">
        <v>1.19780004</v>
      </c>
      <c r="F23">
        <v>877.25201416000004</v>
      </c>
      <c r="G23">
        <v>1.70809996</v>
      </c>
      <c r="H23">
        <v>1299.90002441</v>
      </c>
      <c r="J23" s="2">
        <f>TREND(Calibration!$A$2:$A$4,Calibration!$B$2:$B$4,C23)</f>
        <v>405.58387693818037</v>
      </c>
      <c r="K23" s="2">
        <f>TREND(Calibration!$A$2:$A$4,Calibration!$C$2:$C$4,E23)</f>
        <v>464.85171836012842</v>
      </c>
      <c r="L23" s="2">
        <f>TREND(Calibration!$A$2:$A$4,Calibration!$D$2:$D$4,G23)</f>
        <v>663.11389361868601</v>
      </c>
    </row>
    <row r="24" spans="1:12" x14ac:dyDescent="0.25">
      <c r="A24">
        <v>110088</v>
      </c>
      <c r="B24">
        <v>14.26599979</v>
      </c>
      <c r="C24">
        <v>0.63990002999999995</v>
      </c>
      <c r="D24">
        <v>1323.1290283200001</v>
      </c>
      <c r="E24">
        <v>1.18110001</v>
      </c>
      <c r="F24">
        <v>643.70001220999995</v>
      </c>
      <c r="G24">
        <v>1.7000000500000001</v>
      </c>
      <c r="H24">
        <v>9.9000003020963209E+37</v>
      </c>
      <c r="J24" s="2">
        <f>TREND(Calibration!$A$2:$A$4,Calibration!$B$2:$B$4,C24)</f>
        <v>409.2027832181189</v>
      </c>
      <c r="K24" s="2">
        <f>TREND(Calibration!$A$2:$A$4,Calibration!$C$2:$C$4,E24)</f>
        <v>458.0951279259437</v>
      </c>
      <c r="L24" s="2">
        <f>TREND(Calibration!$A$2:$A$4,Calibration!$D$2:$D$4,G24)</f>
        <v>659.7747951505537</v>
      </c>
    </row>
    <row r="25" spans="1:12" x14ac:dyDescent="0.25">
      <c r="A25">
        <v>115088</v>
      </c>
      <c r="B25">
        <v>14.25300026</v>
      </c>
      <c r="C25">
        <v>0.64209998000000001</v>
      </c>
      <c r="D25">
        <v>838.06201171999999</v>
      </c>
      <c r="E25">
        <v>1.17999995</v>
      </c>
      <c r="F25">
        <v>681.45800781000003</v>
      </c>
      <c r="G25">
        <v>1.7049000299999999</v>
      </c>
      <c r="H25">
        <v>9.9000003020963209E+37</v>
      </c>
      <c r="J25" s="2">
        <f>TREND(Calibration!$A$2:$A$4,Calibration!$B$2:$B$4,C25)</f>
        <v>410.55216836879629</v>
      </c>
      <c r="K25" s="2">
        <f>TREND(Calibration!$A$2:$A$4,Calibration!$C$2:$C$4,E25)</f>
        <v>457.65005957139414</v>
      </c>
      <c r="L25" s="2">
        <f>TREND(Calibration!$A$2:$A$4,Calibration!$D$2:$D$4,G25)</f>
        <v>661.79475780592622</v>
      </c>
    </row>
    <row r="26" spans="1:12" x14ac:dyDescent="0.25">
      <c r="A26">
        <v>120087</v>
      </c>
      <c r="B26">
        <v>14.288999560000001</v>
      </c>
      <c r="C26">
        <v>0.63990002999999995</v>
      </c>
      <c r="D26">
        <v>888.62902831999997</v>
      </c>
      <c r="E26">
        <v>1.1713000499999999</v>
      </c>
      <c r="F26">
        <v>572.62200928000004</v>
      </c>
      <c r="G26">
        <v>1.70169997</v>
      </c>
      <c r="H26">
        <v>9.9000003020963209E+37</v>
      </c>
      <c r="J26" s="2">
        <f>TREND(Calibration!$A$2:$A$4,Calibration!$B$2:$B$4,C26)</f>
        <v>409.2027832181189</v>
      </c>
      <c r="K26" s="2">
        <f>TREND(Calibration!$A$2:$A$4,Calibration!$C$2:$C$4,E26)</f>
        <v>454.13020594727703</v>
      </c>
      <c r="L26" s="2">
        <f>TREND(Calibration!$A$2:$A$4,Calibration!$D$2:$D$4,G26)</f>
        <v>660.47556840210177</v>
      </c>
    </row>
    <row r="27" spans="1:12" x14ac:dyDescent="0.25">
      <c r="A27">
        <v>125088</v>
      </c>
      <c r="B27">
        <v>14.36600018</v>
      </c>
      <c r="C27">
        <v>0.64800000000000002</v>
      </c>
      <c r="D27">
        <v>856.07702637</v>
      </c>
      <c r="E27">
        <v>1.17569995</v>
      </c>
      <c r="F27">
        <v>853.40100098000005</v>
      </c>
      <c r="G27">
        <v>1.6990000000000001</v>
      </c>
      <c r="H27">
        <v>9.9000003020963209E+37</v>
      </c>
      <c r="J27" s="2">
        <f>TREND(Calibration!$A$2:$A$4,Calibration!$B$2:$B$4,C27)</f>
        <v>414.17106851502655</v>
      </c>
      <c r="K27" s="2">
        <f>TREND(Calibration!$A$2:$A$4,Calibration!$C$2:$C$4,E27)</f>
        <v>455.91034180639645</v>
      </c>
      <c r="L27" s="2">
        <f>TREND(Calibration!$A$2:$A$4,Calibration!$D$2:$D$4,G27)</f>
        <v>659.36253557939108</v>
      </c>
    </row>
    <row r="28" spans="1:12" x14ac:dyDescent="0.25">
      <c r="A28">
        <v>130088</v>
      </c>
      <c r="B28">
        <v>14.36600018</v>
      </c>
      <c r="C28">
        <v>0.64590000999999997</v>
      </c>
      <c r="D28">
        <v>911.84399413999995</v>
      </c>
      <c r="E28">
        <v>1.1627000599999999</v>
      </c>
      <c r="F28">
        <v>1061.6920166</v>
      </c>
      <c r="G28">
        <v>1.6945999899999999</v>
      </c>
      <c r="H28">
        <v>9.9000003020963209E+37</v>
      </c>
      <c r="J28" s="2">
        <f>TREND(Calibration!$A$2:$A$4,Calibration!$B$2:$B$4,C28)</f>
        <v>412.88299591220789</v>
      </c>
      <c r="K28" s="2">
        <f>TREND(Calibration!$A$2:$A$4,Calibration!$C$2:$C$4,E28)</f>
        <v>450.65077446313694</v>
      </c>
      <c r="L28" s="2">
        <f>TREND(Calibration!$A$2:$A$4,Calibration!$D$2:$D$4,G28)</f>
        <v>657.54868003645697</v>
      </c>
    </row>
    <row r="29" spans="1:12" x14ac:dyDescent="0.25">
      <c r="A29">
        <v>135087</v>
      </c>
      <c r="B29">
        <v>14.32900047</v>
      </c>
      <c r="C29">
        <v>0.64160001</v>
      </c>
      <c r="D29">
        <v>997.68499756000006</v>
      </c>
      <c r="E29">
        <v>1.1713000499999999</v>
      </c>
      <c r="F29">
        <v>760.85302734000004</v>
      </c>
      <c r="G29">
        <v>1.7000000500000001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454.13020594727703</v>
      </c>
      <c r="L29" s="2">
        <f>TREND(Calibration!$A$2:$A$4,Calibration!$D$2:$D$4,G29)</f>
        <v>659.7747951505537</v>
      </c>
    </row>
    <row r="30" spans="1:12" x14ac:dyDescent="0.25">
      <c r="A30">
        <v>140088</v>
      </c>
      <c r="B30">
        <v>14.428000450000001</v>
      </c>
      <c r="C30">
        <v>0.64319998</v>
      </c>
      <c r="D30">
        <v>174.97700499999999</v>
      </c>
      <c r="E30">
        <v>1.14919996</v>
      </c>
      <c r="F30">
        <v>9.9000003020963209E+37</v>
      </c>
      <c r="G30">
        <v>1.70220006</v>
      </c>
      <c r="H30">
        <v>9.9000003020963209E+37</v>
      </c>
      <c r="J30" s="2">
        <f>TREND(Calibration!$A$2:$A$4,Calibration!$B$2:$B$4,C30)</f>
        <v>411.2268762784056</v>
      </c>
      <c r="K30" s="2">
        <f>TREND(Calibration!$A$2:$A$4,Calibration!$C$2:$C$4,E30)</f>
        <v>445.18882939354512</v>
      </c>
      <c r="L30" s="2">
        <f>TREND(Calibration!$A$2:$A$4,Calibration!$D$2:$D$4,G30)</f>
        <v>660.68172498321553</v>
      </c>
    </row>
    <row r="31" spans="1:12" x14ac:dyDescent="0.25">
      <c r="A31">
        <v>145087</v>
      </c>
      <c r="B31">
        <v>14.51599979</v>
      </c>
      <c r="C31">
        <v>0.63239997999999997</v>
      </c>
      <c r="D31">
        <v>816.84698486000002</v>
      </c>
      <c r="E31">
        <v>1.1595</v>
      </c>
      <c r="F31">
        <v>968.48199463000003</v>
      </c>
      <c r="G31">
        <v>1.70650005</v>
      </c>
      <c r="H31">
        <v>9.9000003020963209E+37</v>
      </c>
      <c r="J31" s="2">
        <f>TREND(Calibration!$A$2:$A$4,Calibration!$B$2:$B$4,C31)</f>
        <v>404.60247134769565</v>
      </c>
      <c r="K31" s="2">
        <f>TREND(Calibration!$A$2:$A$4,Calibration!$C$2:$C$4,E31)</f>
        <v>449.35607650242571</v>
      </c>
      <c r="L31" s="2">
        <f>TREND(Calibration!$A$2:$A$4,Calibration!$D$2:$D$4,G31)</f>
        <v>662.45434838544884</v>
      </c>
    </row>
    <row r="32" spans="1:12" x14ac:dyDescent="0.25">
      <c r="A32">
        <v>150088</v>
      </c>
      <c r="B32">
        <v>14.510000229999999</v>
      </c>
      <c r="C32">
        <v>0.63669997</v>
      </c>
      <c r="D32">
        <v>658.04699706999997</v>
      </c>
      <c r="E32">
        <v>1.15779996</v>
      </c>
      <c r="F32">
        <v>1027.2130127</v>
      </c>
      <c r="G32">
        <v>1.69089997</v>
      </c>
      <c r="H32">
        <v>9.9000003020963209E+37</v>
      </c>
      <c r="J32" s="2">
        <f>TREND(Calibration!$A$2:$A$4,Calibration!$B$2:$B$4,C32)</f>
        <v>407.23995976973305</v>
      </c>
      <c r="K32" s="2">
        <f>TREND(Calibration!$A$2:$A$4,Calibration!$C$2:$C$4,E32)</f>
        <v>448.66826492354045</v>
      </c>
      <c r="L32" s="2">
        <f>TREND(Calibration!$A$2:$A$4,Calibration!$D$2:$D$4,G32)</f>
        <v>656.02338764258366</v>
      </c>
    </row>
    <row r="33" spans="1:12" x14ac:dyDescent="0.25">
      <c r="A33">
        <v>155087</v>
      </c>
      <c r="B33">
        <v>14.49800014</v>
      </c>
      <c r="C33">
        <v>0.64160001</v>
      </c>
      <c r="D33">
        <v>697.85797118999994</v>
      </c>
      <c r="E33">
        <v>1.1642999599999999</v>
      </c>
      <c r="F33">
        <v>926.20697021000001</v>
      </c>
      <c r="G33">
        <v>1.7270000000000001</v>
      </c>
      <c r="H33">
        <v>9.9000003020963209E+37</v>
      </c>
      <c r="J33" s="2">
        <f>TREND(Calibration!$A$2:$A$4,Calibration!$B$2:$B$4,C33)</f>
        <v>410.24550135646228</v>
      </c>
      <c r="K33" s="2">
        <f>TREND(Calibration!$A$2:$A$4,Calibration!$C$2:$C$4,E33)</f>
        <v>451.29807084737411</v>
      </c>
      <c r="L33" s="2">
        <f>TREND(Calibration!$A$2:$A$4,Calibration!$D$2:$D$4,G33)</f>
        <v>670.90522643740121</v>
      </c>
    </row>
    <row r="34" spans="1:12" x14ac:dyDescent="0.25">
      <c r="A34">
        <v>160089</v>
      </c>
      <c r="B34">
        <v>14.48799992</v>
      </c>
      <c r="C34">
        <v>0.63719999999999999</v>
      </c>
      <c r="D34">
        <v>9.9000003020963209E+37</v>
      </c>
      <c r="E34">
        <v>1.16540003</v>
      </c>
      <c r="F34">
        <v>299.25500488</v>
      </c>
      <c r="G34">
        <v>1.7226999999999999</v>
      </c>
      <c r="H34">
        <v>9.9000003020963209E+37</v>
      </c>
      <c r="J34" s="2">
        <f>TREND(Calibration!$A$2:$A$4,Calibration!$B$2:$B$4,C34)</f>
        <v>407.5466635843166</v>
      </c>
      <c r="K34" s="2">
        <f>TREND(Calibration!$A$2:$A$4,Calibration!$C$2:$C$4,E34)</f>
        <v>451.74314324777902</v>
      </c>
      <c r="L34" s="2">
        <f>TREND(Calibration!$A$2:$A$4,Calibration!$D$2:$D$4,G34)</f>
        <v>669.13259891277812</v>
      </c>
    </row>
    <row r="35" spans="1:12" x14ac:dyDescent="0.25">
      <c r="A35">
        <v>165089</v>
      </c>
      <c r="B35">
        <v>14.501000400000001</v>
      </c>
      <c r="C35">
        <v>0.64910000999999995</v>
      </c>
      <c r="D35">
        <v>739.66802978999999</v>
      </c>
      <c r="E35">
        <v>1.1680999999999999</v>
      </c>
      <c r="F35">
        <v>876.44299316000001</v>
      </c>
      <c r="G35">
        <v>1.7226999999999999</v>
      </c>
      <c r="H35">
        <v>9.9000003020963209E+37</v>
      </c>
      <c r="J35" s="2">
        <f>TREND(Calibration!$A$2:$A$4,Calibration!$B$2:$B$4,C35)</f>
        <v>414.84578255834413</v>
      </c>
      <c r="K35" s="2">
        <f>TREND(Calibration!$A$2:$A$4,Calibration!$C$2:$C$4,E35)</f>
        <v>452.83551203242104</v>
      </c>
      <c r="L35" s="2">
        <f>TREND(Calibration!$A$2:$A$4,Calibration!$D$2:$D$4,G35)</f>
        <v>669.13259891277812</v>
      </c>
    </row>
    <row r="36" spans="1:12" x14ac:dyDescent="0.25">
      <c r="A36">
        <v>170090</v>
      </c>
      <c r="B36">
        <v>14.54699993</v>
      </c>
      <c r="C36">
        <v>0.64480000999999998</v>
      </c>
      <c r="D36">
        <v>844.69097899999997</v>
      </c>
      <c r="E36">
        <v>1.15349996</v>
      </c>
      <c r="F36">
        <v>9.9000003020963209E+37</v>
      </c>
      <c r="G36">
        <v>1.72329998</v>
      </c>
      <c r="H36">
        <v>9.9000003020963209E+37</v>
      </c>
      <c r="J36" s="2">
        <f>TREND(Calibration!$A$2:$A$4,Calibration!$B$2:$B$4,C36)</f>
        <v>412.20828800259852</v>
      </c>
      <c r="K36" s="2">
        <f>TREND(Calibration!$A$2:$A$4,Calibration!$C$2:$C$4,E36)</f>
        <v>446.92854715854276</v>
      </c>
      <c r="L36" s="2">
        <f>TREND(Calibration!$A$2:$A$4,Calibration!$D$2:$D$4,G36)</f>
        <v>669.37993404352778</v>
      </c>
    </row>
    <row r="37" spans="1:12" x14ac:dyDescent="0.25">
      <c r="A37">
        <v>175090</v>
      </c>
      <c r="B37">
        <v>14.55500031</v>
      </c>
      <c r="C37">
        <v>0.63829999999999998</v>
      </c>
      <c r="D37">
        <v>1353.98400879</v>
      </c>
      <c r="E37">
        <v>1.1507999900000001</v>
      </c>
      <c r="F37">
        <v>599.375</v>
      </c>
      <c r="G37">
        <v>1.72969997</v>
      </c>
      <c r="H37">
        <v>9.9000003020963209E+37</v>
      </c>
      <c r="J37" s="2">
        <f>TREND(Calibration!$A$2:$A$4,Calibration!$B$2:$B$4,C37)</f>
        <v>408.22137149392597</v>
      </c>
      <c r="K37" s="2">
        <f>TREND(Calibration!$A$2:$A$4,Calibration!$C$2:$C$4,E37)</f>
        <v>445.83617837390079</v>
      </c>
      <c r="L37" s="2">
        <f>TREND(Calibration!$A$2:$A$4,Calibration!$D$2:$D$4,G37)</f>
        <v>672.0182592601119</v>
      </c>
    </row>
    <row r="38" spans="1:12" x14ac:dyDescent="0.25">
      <c r="A38">
        <v>180089</v>
      </c>
      <c r="B38">
        <v>14.58100033</v>
      </c>
      <c r="C38">
        <v>0.63990002999999995</v>
      </c>
      <c r="D38">
        <v>843.04302978999999</v>
      </c>
      <c r="E38">
        <v>1.1497000500000001</v>
      </c>
      <c r="F38">
        <v>585.90997314000003</v>
      </c>
      <c r="G38">
        <v>1.73520005</v>
      </c>
      <c r="H38">
        <v>9.9000003020963209E+37</v>
      </c>
      <c r="J38" s="2">
        <f>TREND(Calibration!$A$2:$A$4,Calibration!$B$2:$B$4,C38)</f>
        <v>409.2027832181189</v>
      </c>
      <c r="K38" s="2">
        <f>TREND(Calibration!$A$2:$A$4,Calibration!$C$2:$C$4,E38)</f>
        <v>445.39115856961433</v>
      </c>
      <c r="L38" s="2">
        <f>TREND(Calibration!$A$2:$A$4,Calibration!$D$2:$D$4,G38)</f>
        <v>674.2856065149092</v>
      </c>
    </row>
    <row r="39" spans="1:12" x14ac:dyDescent="0.25">
      <c r="A39">
        <v>185089</v>
      </c>
      <c r="B39">
        <v>14.57299995</v>
      </c>
      <c r="C39">
        <v>0.64259999999999995</v>
      </c>
      <c r="D39">
        <v>549.76800536999997</v>
      </c>
      <c r="E39">
        <v>1.1573</v>
      </c>
      <c r="F39">
        <v>1329.29504395</v>
      </c>
      <c r="G39">
        <v>1.7340999800000001</v>
      </c>
      <c r="H39">
        <v>1296.72595215</v>
      </c>
      <c r="J39" s="2">
        <f>TREND(Calibration!$A$2:$A$4,Calibration!$B$2:$B$4,C39)</f>
        <v>410.85886604967158</v>
      </c>
      <c r="K39" s="2">
        <f>TREND(Calibration!$A$2:$A$4,Calibration!$C$2:$C$4,E39)</f>
        <v>448.46598834358969</v>
      </c>
      <c r="L39" s="2">
        <f>TREND(Calibration!$A$2:$A$4,Calibration!$D$2:$D$4,G39)</f>
        <v>673.83211480304601</v>
      </c>
    </row>
    <row r="40" spans="1:12" x14ac:dyDescent="0.25">
      <c r="A40">
        <v>190090</v>
      </c>
      <c r="B40">
        <v>14.463000299999999</v>
      </c>
      <c r="C40">
        <v>0.63620001000000004</v>
      </c>
      <c r="D40">
        <v>9.9000003020963209E+37</v>
      </c>
      <c r="E40">
        <v>1.1595</v>
      </c>
      <c r="F40">
        <v>246.96600341999999</v>
      </c>
      <c r="G40">
        <v>1.7188999700000001</v>
      </c>
      <c r="H40">
        <v>9.9000003020963209E+37</v>
      </c>
      <c r="J40" s="2">
        <f>TREND(Calibration!$A$2:$A$4,Calibration!$B$2:$B$4,C40)</f>
        <v>406.93329889110737</v>
      </c>
      <c r="K40" s="2">
        <f>TREND(Calibration!$A$2:$A$4,Calibration!$C$2:$C$4,E40)</f>
        <v>449.35607650242571</v>
      </c>
      <c r="L40" s="2">
        <f>TREND(Calibration!$A$2:$A$4,Calibration!$D$2:$D$4,G40)</f>
        <v>667.56607850059379</v>
      </c>
    </row>
    <row r="41" spans="1:12" x14ac:dyDescent="0.25">
      <c r="A41">
        <v>195090</v>
      </c>
      <c r="B41">
        <v>14.43700027</v>
      </c>
      <c r="C41">
        <v>0.63559997000000001</v>
      </c>
      <c r="D41">
        <v>490.13400268999999</v>
      </c>
      <c r="E41">
        <v>1.20650005</v>
      </c>
      <c r="F41">
        <v>9.9000003020963209E+37</v>
      </c>
      <c r="G41">
        <v>1.71080005</v>
      </c>
      <c r="H41">
        <v>9.9000003020963209E+37</v>
      </c>
      <c r="J41" s="2">
        <f>TREND(Calibration!$A$2:$A$4,Calibration!$B$2:$B$4,C41)</f>
        <v>406.56525186012368</v>
      </c>
      <c r="K41" s="2">
        <f>TREND(Calibration!$A$2:$A$4,Calibration!$C$2:$C$4,E41)</f>
        <v>468.37161648865344</v>
      </c>
      <c r="L41" s="2">
        <f>TREND(Calibration!$A$2:$A$4,Calibration!$D$2:$D$4,G41)</f>
        <v>664.22697591007181</v>
      </c>
    </row>
    <row r="42" spans="1:12" x14ac:dyDescent="0.25">
      <c r="A42">
        <v>200090</v>
      </c>
      <c r="B42">
        <v>14.31999969</v>
      </c>
      <c r="C42">
        <v>0.63779998000000004</v>
      </c>
      <c r="D42">
        <v>1353.26794434</v>
      </c>
      <c r="E42">
        <v>1.20809996</v>
      </c>
      <c r="F42">
        <v>429.73199462999997</v>
      </c>
      <c r="G42">
        <v>1.70169997</v>
      </c>
      <c r="H42">
        <v>9.9000003020963209E+37</v>
      </c>
      <c r="J42" s="2">
        <f>TREND(Calibration!$A$2:$A$4,Calibration!$B$2:$B$4,C42)</f>
        <v>407.91467381305068</v>
      </c>
      <c r="K42" s="2">
        <f>TREND(Calibration!$A$2:$A$4,Calibration!$C$2:$C$4,E42)</f>
        <v>469.01891691874584</v>
      </c>
      <c r="L42" s="2">
        <f>TREND(Calibration!$A$2:$A$4,Calibration!$D$2:$D$4,G42)</f>
        <v>660.47556840210177</v>
      </c>
    </row>
    <row r="43" spans="1:12" x14ac:dyDescent="0.25">
      <c r="A43">
        <v>205089</v>
      </c>
      <c r="B43">
        <v>14.23499966</v>
      </c>
      <c r="C43">
        <v>0.63829999999999998</v>
      </c>
      <c r="D43">
        <v>826.14001465000001</v>
      </c>
      <c r="E43">
        <v>1.1595</v>
      </c>
      <c r="F43">
        <v>607.53399658000001</v>
      </c>
      <c r="G43">
        <v>1.70379996</v>
      </c>
      <c r="H43">
        <v>9.9000003020963209E+37</v>
      </c>
      <c r="J43" s="2">
        <f>TREND(Calibration!$A$2:$A$4,Calibration!$B$2:$B$4,C43)</f>
        <v>408.22137149392597</v>
      </c>
      <c r="K43" s="2">
        <f>TREND(Calibration!$A$2:$A$4,Calibration!$C$2:$C$4,E43)</f>
        <v>449.35607650242571</v>
      </c>
      <c r="L43" s="2">
        <f>TREND(Calibration!$A$2:$A$4,Calibration!$D$2:$D$4,G43)</f>
        <v>661.34126609406303</v>
      </c>
    </row>
    <row r="44" spans="1:12" x14ac:dyDescent="0.25">
      <c r="A44">
        <v>210090</v>
      </c>
      <c r="B44">
        <v>14.20400047</v>
      </c>
      <c r="C44">
        <v>0.63940001000000002</v>
      </c>
      <c r="D44">
        <v>573.40899658000001</v>
      </c>
      <c r="E44">
        <v>1.153</v>
      </c>
      <c r="F44">
        <v>493.31100464000002</v>
      </c>
      <c r="G44">
        <v>1.69410002</v>
      </c>
      <c r="H44">
        <v>9.9000003020963209E+37</v>
      </c>
      <c r="J44" s="2">
        <f>TREND(Calibration!$A$2:$A$4,Calibration!$B$2:$B$4,C44)</f>
        <v>408.89608553724361</v>
      </c>
      <c r="K44" s="2">
        <f>TREND(Calibration!$A$2:$A$4,Calibration!$C$2:$C$4,E44)</f>
        <v>446.72627057859205</v>
      </c>
      <c r="L44" s="2">
        <f>TREND(Calibration!$A$2:$A$4,Calibration!$D$2:$D$4,G44)</f>
        <v>657.34257292401855</v>
      </c>
    </row>
    <row r="45" spans="1:12" x14ac:dyDescent="0.25">
      <c r="A45">
        <v>215089</v>
      </c>
      <c r="B45">
        <v>14.26299953</v>
      </c>
      <c r="C45">
        <v>0.64480000999999998</v>
      </c>
      <c r="D45">
        <v>243.60800171</v>
      </c>
      <c r="E45">
        <v>1.1632000199999999</v>
      </c>
      <c r="F45">
        <v>9.9000003020963209E+37</v>
      </c>
      <c r="G45">
        <v>1.7000000500000001</v>
      </c>
      <c r="H45">
        <v>1060.8859863299999</v>
      </c>
      <c r="J45" s="2">
        <f>TREND(Calibration!$A$2:$A$4,Calibration!$B$2:$B$4,C45)</f>
        <v>412.20828800259852</v>
      </c>
      <c r="K45" s="2">
        <f>TREND(Calibration!$A$2:$A$4,Calibration!$C$2:$C$4,E45)</f>
        <v>450.8530510430877</v>
      </c>
      <c r="L45" s="2">
        <f>TREND(Calibration!$A$2:$A$4,Calibration!$D$2:$D$4,G45)</f>
        <v>659.7747951505537</v>
      </c>
    </row>
    <row r="46" spans="1:12" x14ac:dyDescent="0.25">
      <c r="A46">
        <v>220090</v>
      </c>
      <c r="B46">
        <v>14.30500031</v>
      </c>
      <c r="C46">
        <v>0.65020001000000005</v>
      </c>
      <c r="D46">
        <v>874.02197265999996</v>
      </c>
      <c r="E46">
        <v>1.1642999599999999</v>
      </c>
      <c r="F46">
        <v>1166.04296875</v>
      </c>
      <c r="G46">
        <v>1.7053999900000001</v>
      </c>
      <c r="H46">
        <v>9.9000003020963209E+37</v>
      </c>
      <c r="J46" s="2">
        <f>TREND(Calibration!$A$2:$A$4,Calibration!$B$2:$B$4,C46)</f>
        <v>415.52049046795355</v>
      </c>
      <c r="K46" s="2">
        <f>TREND(Calibration!$A$2:$A$4,Calibration!$C$2:$C$4,E46)</f>
        <v>451.29807084737411</v>
      </c>
      <c r="L46" s="2">
        <f>TREND(Calibration!$A$2:$A$4,Calibration!$D$2:$D$4,G46)</f>
        <v>662.0008607959752</v>
      </c>
    </row>
    <row r="47" spans="1:12" x14ac:dyDescent="0.25">
      <c r="A47">
        <v>225090</v>
      </c>
      <c r="B47">
        <v>14.303000450000001</v>
      </c>
      <c r="C47">
        <v>0.64700000999999996</v>
      </c>
      <c r="D47">
        <v>1046.7989502</v>
      </c>
      <c r="E47">
        <v>1.1680999999999999</v>
      </c>
      <c r="F47">
        <v>1236.2220459</v>
      </c>
      <c r="G47">
        <v>1.7076</v>
      </c>
      <c r="H47">
        <v>9.9000003020963209E+37</v>
      </c>
      <c r="J47" s="2">
        <f>TREND(Calibration!$A$2:$A$4,Calibration!$B$2:$B$4,C47)</f>
        <v>413.5577038218172</v>
      </c>
      <c r="K47" s="2">
        <f>TREND(Calibration!$A$2:$A$4,Calibration!$C$2:$C$4,E47)</f>
        <v>452.83551203242104</v>
      </c>
      <c r="L47" s="2">
        <f>TREND(Calibration!$A$2:$A$4,Calibration!$D$2:$D$4,G47)</f>
        <v>662.90779062863703</v>
      </c>
    </row>
    <row r="48" spans="1:12" x14ac:dyDescent="0.25">
      <c r="A48">
        <v>230090</v>
      </c>
      <c r="B48">
        <v>14.36600018</v>
      </c>
      <c r="C48">
        <v>0.64859997999999996</v>
      </c>
      <c r="D48">
        <v>866.45397949000005</v>
      </c>
      <c r="E48">
        <v>1.1670000599999999</v>
      </c>
      <c r="F48">
        <v>1175.5489502</v>
      </c>
      <c r="G48">
        <v>1.7059999699999999</v>
      </c>
      <c r="H48">
        <v>9.9000003020963209E+37</v>
      </c>
      <c r="J48" s="2">
        <f>TREND(Calibration!$A$2:$A$4,Calibration!$B$2:$B$4,C48)</f>
        <v>414.53907874376057</v>
      </c>
      <c r="K48" s="2">
        <f>TREND(Calibration!$A$2:$A$4,Calibration!$C$2:$C$4,E48)</f>
        <v>452.39049222813463</v>
      </c>
      <c r="L48" s="2">
        <f>TREND(Calibration!$A$2:$A$4,Calibration!$D$2:$D$4,G48)</f>
        <v>662.24819592672475</v>
      </c>
    </row>
    <row r="49" spans="1:12" x14ac:dyDescent="0.25">
      <c r="A49">
        <v>235089</v>
      </c>
      <c r="B49">
        <v>14.402000429999999</v>
      </c>
      <c r="C49">
        <v>0.64370000000000005</v>
      </c>
      <c r="D49">
        <v>638.81500243999994</v>
      </c>
      <c r="E49">
        <v>1.1685999600000001</v>
      </c>
      <c r="F49">
        <v>882.81201171999999</v>
      </c>
      <c r="G49">
        <v>1.7114000300000001</v>
      </c>
      <c r="H49">
        <v>9.9000003020963209E+37</v>
      </c>
      <c r="J49" s="2">
        <f>TREND(Calibration!$A$2:$A$4,Calibration!$B$2:$B$4,C49)</f>
        <v>411.53357395928094</v>
      </c>
      <c r="K49" s="2">
        <f>TREND(Calibration!$A$2:$A$4,Calibration!$C$2:$C$4,E49)</f>
        <v>453.03778861237186</v>
      </c>
      <c r="L49" s="2">
        <f>TREND(Calibration!$A$2:$A$4,Calibration!$D$2:$D$4,G49)</f>
        <v>664.47431104082148</v>
      </c>
    </row>
    <row r="50" spans="1:12" x14ac:dyDescent="0.25">
      <c r="A50">
        <v>240090</v>
      </c>
      <c r="B50">
        <v>14.38799953</v>
      </c>
      <c r="C50">
        <v>0.64859997999999996</v>
      </c>
      <c r="D50">
        <v>465.98300171</v>
      </c>
      <c r="E50">
        <v>1.16589999</v>
      </c>
      <c r="F50">
        <v>1190.2209472699999</v>
      </c>
      <c r="G50">
        <v>1.7151999499999999</v>
      </c>
      <c r="H50">
        <v>9.9000003020963209E+37</v>
      </c>
      <c r="J50" s="2">
        <f>TREND(Calibration!$A$2:$A$4,Calibration!$B$2:$B$4,C50)</f>
        <v>414.53907874376057</v>
      </c>
      <c r="K50" s="2">
        <f>TREND(Calibration!$A$2:$A$4,Calibration!$C$2:$C$4,E50)</f>
        <v>451.94541982772978</v>
      </c>
      <c r="L50" s="2">
        <f>TREND(Calibration!$A$2:$A$4,Calibration!$D$2:$D$4,G50)</f>
        <v>666.04078610672036</v>
      </c>
    </row>
    <row r="51" spans="1:12" x14ac:dyDescent="0.25">
      <c r="A51">
        <v>245089</v>
      </c>
      <c r="B51">
        <v>14.37899971</v>
      </c>
      <c r="C51">
        <v>0.64529996999999995</v>
      </c>
      <c r="D51">
        <v>661.83898925999995</v>
      </c>
      <c r="E51">
        <v>1.1556999699999999</v>
      </c>
      <c r="F51">
        <v>1012.70501709</v>
      </c>
      <c r="G51">
        <v>1.72969997</v>
      </c>
      <c r="H51">
        <v>9.9000003020963209E+37</v>
      </c>
      <c r="J51" s="2">
        <f>TREND(Calibration!$A$2:$A$4,Calibration!$B$2:$B$4,C51)</f>
        <v>412.51494888122426</v>
      </c>
      <c r="K51" s="2">
        <f>TREND(Calibration!$A$2:$A$4,Calibration!$C$2:$C$4,E51)</f>
        <v>447.81863936323401</v>
      </c>
      <c r="L51" s="2">
        <f>TREND(Calibration!$A$2:$A$4,Calibration!$D$2:$D$4,G51)</f>
        <v>672.0182592601119</v>
      </c>
    </row>
    <row r="52" spans="1:12" x14ac:dyDescent="0.25">
      <c r="A52">
        <v>250089</v>
      </c>
      <c r="B52">
        <v>14.364000320000001</v>
      </c>
      <c r="C52">
        <v>0.64859997999999996</v>
      </c>
      <c r="D52">
        <v>868.72802734000004</v>
      </c>
      <c r="E52">
        <v>1.17780006</v>
      </c>
      <c r="F52">
        <v>1171.7209472699999</v>
      </c>
      <c r="G52">
        <v>1.7167999700000001</v>
      </c>
      <c r="H52">
        <v>9.9000003020963209E+37</v>
      </c>
      <c r="J52" s="2">
        <f>TREND(Calibration!$A$2:$A$4,Calibration!$B$2:$B$4,C52)</f>
        <v>414.53907874376057</v>
      </c>
      <c r="K52" s="2">
        <f>TREND(Calibration!$A$2:$A$4,Calibration!$C$2:$C$4,E52)</f>
        <v>456.76001591696604</v>
      </c>
      <c r="L52" s="2">
        <f>TREND(Calibration!$A$2:$A$4,Calibration!$D$2:$D$4,G52)</f>
        <v>666.70037668624298</v>
      </c>
    </row>
    <row r="53" spans="1:12" x14ac:dyDescent="0.25">
      <c r="A53">
        <v>255090</v>
      </c>
      <c r="B53">
        <v>14.321999549999999</v>
      </c>
      <c r="C53">
        <v>0.65020001000000005</v>
      </c>
      <c r="D53">
        <v>9.9000003020963209E+37</v>
      </c>
      <c r="E53">
        <v>1.1919000099999999</v>
      </c>
      <c r="F53">
        <v>43.52099991</v>
      </c>
      <c r="G53">
        <v>1.7206000100000001</v>
      </c>
      <c r="H53">
        <v>9.9000003020963209E+37</v>
      </c>
      <c r="J53" s="2">
        <f>TREND(Calibration!$A$2:$A$4,Calibration!$B$2:$B$4,C53)</f>
        <v>415.52049046795355</v>
      </c>
      <c r="K53" s="2">
        <f>TREND(Calibration!$A$2:$A$4,Calibration!$C$2:$C$4,E53)</f>
        <v>462.46465161477505</v>
      </c>
      <c r="L53" s="2">
        <f>TREND(Calibration!$A$2:$A$4,Calibration!$D$2:$D$4,G53)</f>
        <v>668.26690122081698</v>
      </c>
    </row>
    <row r="54" spans="1:12" x14ac:dyDescent="0.25">
      <c r="A54">
        <v>260089</v>
      </c>
      <c r="B54">
        <v>14.41899967</v>
      </c>
      <c r="C54">
        <v>0.65130001000000004</v>
      </c>
      <c r="D54">
        <v>416.30801392000001</v>
      </c>
      <c r="E54">
        <v>1.17400002</v>
      </c>
      <c r="F54">
        <v>1275.32995605</v>
      </c>
      <c r="G54">
        <v>1.7188999700000001</v>
      </c>
      <c r="H54">
        <v>1168.9780273399999</v>
      </c>
      <c r="J54" s="2">
        <f>TREND(Calibration!$A$2:$A$4,Calibration!$B$2:$B$4,C54)</f>
        <v>416.19519837756286</v>
      </c>
      <c r="K54" s="2">
        <f>TREND(Calibration!$A$2:$A$4,Calibration!$C$2:$C$4,E54)</f>
        <v>455.22257473191911</v>
      </c>
      <c r="L54" s="2">
        <f>TREND(Calibration!$A$2:$A$4,Calibration!$D$2:$D$4,G54)</f>
        <v>667.56607850059379</v>
      </c>
    </row>
    <row r="55" spans="1:12" x14ac:dyDescent="0.25">
      <c r="A55">
        <v>265089</v>
      </c>
      <c r="B55">
        <v>14.432000159999999</v>
      </c>
      <c r="C55">
        <v>0.65560001000000001</v>
      </c>
      <c r="D55">
        <v>898.35101318</v>
      </c>
      <c r="E55">
        <v>1.20379996</v>
      </c>
      <c r="F55">
        <v>939.77600098000005</v>
      </c>
      <c r="G55">
        <v>1.7287000400000001</v>
      </c>
      <c r="H55">
        <v>9.9000003020963209E+37</v>
      </c>
      <c r="J55" s="2">
        <f>TREND(Calibration!$A$2:$A$4,Calibration!$B$2:$B$4,C55)</f>
        <v>418.83269293330846</v>
      </c>
      <c r="K55" s="2">
        <f>TREND(Calibration!$A$2:$A$4,Calibration!$C$2:$C$4,E55)</f>
        <v>467.27919915374815</v>
      </c>
      <c r="L55" s="2">
        <f>TREND(Calibration!$A$2:$A$4,Calibration!$D$2:$D$4,G55)</f>
        <v>671.6060491576244</v>
      </c>
    </row>
    <row r="56" spans="1:12" x14ac:dyDescent="0.25">
      <c r="A56">
        <v>270090</v>
      </c>
      <c r="B56">
        <v>14.48700047</v>
      </c>
      <c r="C56">
        <v>0.66100000999999997</v>
      </c>
      <c r="D56">
        <v>1037.2270507799999</v>
      </c>
      <c r="E56">
        <v>1.21019995</v>
      </c>
      <c r="F56">
        <v>1111.6920166</v>
      </c>
      <c r="G56">
        <v>1.72109997</v>
      </c>
      <c r="H56">
        <v>9.9000003020963209E+37</v>
      </c>
      <c r="J56" s="2">
        <f>TREND(Calibration!$A$2:$A$4,Calibration!$B$2:$B$4,C56)</f>
        <v>422.14489539866344</v>
      </c>
      <c r="K56" s="2">
        <f>TREND(Calibration!$A$2:$A$4,Calibration!$C$2:$C$4,E56)</f>
        <v>469.86854247905222</v>
      </c>
      <c r="L56" s="2">
        <f>TREND(Calibration!$A$2:$A$4,Calibration!$D$2:$D$4,G56)</f>
        <v>668.47300421086595</v>
      </c>
    </row>
    <row r="57" spans="1:12" x14ac:dyDescent="0.25">
      <c r="A57">
        <v>275101</v>
      </c>
      <c r="B57">
        <v>14.5</v>
      </c>
      <c r="C57">
        <v>0.65719998000000002</v>
      </c>
      <c r="D57">
        <v>9.9000003020963209E+37</v>
      </c>
      <c r="E57">
        <v>1.19840002</v>
      </c>
      <c r="F57">
        <v>549.11297606999995</v>
      </c>
      <c r="G57">
        <v>1.72539997</v>
      </c>
      <c r="H57">
        <v>9.9000003020963209E+37</v>
      </c>
      <c r="J57" s="2">
        <f>TREND(Calibration!$A$2:$A$4,Calibration!$B$2:$B$4,C57)</f>
        <v>419.81406785525184</v>
      </c>
      <c r="K57" s="2">
        <f>TREND(Calibration!$A$2:$A$4,Calibration!$C$2:$C$4,E57)</f>
        <v>465.09446158446406</v>
      </c>
      <c r="L57" s="2">
        <f>TREND(Calibration!$A$2:$A$4,Calibration!$D$2:$D$4,G57)</f>
        <v>670.24563173548893</v>
      </c>
    </row>
    <row r="58" spans="1:12" x14ac:dyDescent="0.25">
      <c r="A58">
        <v>280103</v>
      </c>
      <c r="B58">
        <v>14.61299992</v>
      </c>
      <c r="C58">
        <v>0.66259997999999998</v>
      </c>
      <c r="D58">
        <v>353.14999390000003</v>
      </c>
      <c r="E58">
        <v>1.1897000099999999</v>
      </c>
      <c r="F58">
        <v>9.9000003020963209E+37</v>
      </c>
      <c r="G58">
        <v>1.72920001</v>
      </c>
      <c r="H58">
        <v>1148.1159668</v>
      </c>
      <c r="J58" s="2">
        <f>TREND(Calibration!$A$2:$A$4,Calibration!$B$2:$B$4,C58)</f>
        <v>423.12627032060675</v>
      </c>
      <c r="K58" s="2">
        <f>TREND(Calibration!$A$2:$A$4,Calibration!$C$2:$C$4,E58)</f>
        <v>461.57456345593903</v>
      </c>
      <c r="L58" s="2">
        <f>TREND(Calibration!$A$2:$A$4,Calibration!$D$2:$D$4,G58)</f>
        <v>671.81215627006293</v>
      </c>
    </row>
    <row r="59" spans="1:12" x14ac:dyDescent="0.25">
      <c r="A59">
        <v>285090</v>
      </c>
      <c r="B59">
        <v>14.626000400000001</v>
      </c>
      <c r="C59">
        <v>0.67019998999999997</v>
      </c>
      <c r="D59">
        <v>743.82000731999995</v>
      </c>
      <c r="E59">
        <v>1.2005000100000001</v>
      </c>
      <c r="F59">
        <v>9.9000003020963209E+37</v>
      </c>
      <c r="G59">
        <v>1.73459995</v>
      </c>
      <c r="H59">
        <v>9.9000003020963209E+37</v>
      </c>
      <c r="J59" s="2">
        <f>TREND(Calibration!$A$2:$A$4,Calibration!$B$2:$B$4,C59)</f>
        <v>427.78789473888867</v>
      </c>
      <c r="K59" s="2">
        <f>TREND(Calibration!$A$2:$A$4,Calibration!$C$2:$C$4,E59)</f>
        <v>465.94408714477049</v>
      </c>
      <c r="L59" s="2">
        <f>TREND(Calibration!$A$2:$A$4,Calibration!$D$2:$D$4,G59)</f>
        <v>674.03822191548443</v>
      </c>
    </row>
    <row r="60" spans="1:12" x14ac:dyDescent="0.25">
      <c r="A60">
        <v>290089</v>
      </c>
      <c r="B60">
        <v>14.59399986</v>
      </c>
      <c r="C60">
        <v>0.67070001000000001</v>
      </c>
      <c r="D60">
        <v>831.62200928000004</v>
      </c>
      <c r="E60">
        <v>1.1805000299999999</v>
      </c>
      <c r="F60">
        <v>9.9000003020963209E+37</v>
      </c>
      <c r="G60">
        <v>1.74699998</v>
      </c>
      <c r="H60">
        <v>9.9000003020963209E+37</v>
      </c>
      <c r="J60" s="2">
        <f>TREND(Calibration!$A$2:$A$4,Calibration!$B$2:$B$4,C60)</f>
        <v>428.09459241976401</v>
      </c>
      <c r="K60" s="2">
        <f>TREND(Calibration!$A$2:$A$4,Calibration!$C$2:$C$4,E60)</f>
        <v>457.85238470160806</v>
      </c>
      <c r="L60" s="2">
        <f>TREND(Calibration!$A$2:$A$4,Calibration!$D$2:$D$4,G60)</f>
        <v>679.14999737691483</v>
      </c>
    </row>
    <row r="61" spans="1:12" x14ac:dyDescent="0.25">
      <c r="A61">
        <v>295090</v>
      </c>
      <c r="B61">
        <v>14.5909996</v>
      </c>
      <c r="C61">
        <v>0.66589999</v>
      </c>
      <c r="D61">
        <v>614.60601807</v>
      </c>
      <c r="E61">
        <v>1.18859994</v>
      </c>
      <c r="F61">
        <v>9.9000003020963209E+37</v>
      </c>
      <c r="G61">
        <v>1.7524000399999999</v>
      </c>
      <c r="H61">
        <v>9.9000003020963209E+37</v>
      </c>
      <c r="J61" s="2">
        <f>TREND(Calibration!$A$2:$A$4,Calibration!$B$2:$B$4,C61)</f>
        <v>425.15040018314306</v>
      </c>
      <c r="K61" s="2">
        <f>TREND(Calibration!$A$2:$A$4,Calibration!$C$2:$C$4,E61)</f>
        <v>461.12949105553423</v>
      </c>
      <c r="L61" s="2">
        <f>TREND(Calibration!$A$2:$A$4,Calibration!$D$2:$D$4,G61)</f>
        <v>681.37611249101144</v>
      </c>
    </row>
    <row r="62" spans="1:12" x14ac:dyDescent="0.25">
      <c r="A62">
        <v>300090</v>
      </c>
      <c r="B62">
        <v>14.538999560000001</v>
      </c>
      <c r="C62">
        <v>0.65939999000000005</v>
      </c>
      <c r="D62">
        <v>851.62200928000004</v>
      </c>
      <c r="E62">
        <v>1.1945999899999999</v>
      </c>
      <c r="F62">
        <v>9.9000003020963209E+37</v>
      </c>
      <c r="G62">
        <v>1.76049995</v>
      </c>
      <c r="H62">
        <v>9.9000003020963209E+37</v>
      </c>
      <c r="J62" s="2">
        <f>TREND(Calibration!$A$2:$A$4,Calibration!$B$2:$B$4,C62)</f>
        <v>421.16348980817878</v>
      </c>
      <c r="K62" s="2">
        <f>TREND(Calibration!$A$2:$A$4,Calibration!$C$2:$C$4,E62)</f>
        <v>463.55702444527242</v>
      </c>
      <c r="L62" s="2">
        <f>TREND(Calibration!$A$2:$A$4,Calibration!$D$2:$D$4,G62)</f>
        <v>684.71521095914386</v>
      </c>
    </row>
    <row r="63" spans="1:12" x14ac:dyDescent="0.25">
      <c r="A63">
        <v>305091</v>
      </c>
      <c r="B63">
        <v>14.53199959</v>
      </c>
      <c r="C63">
        <v>0.65829998000000001</v>
      </c>
      <c r="D63">
        <v>614.52398682</v>
      </c>
      <c r="E63">
        <v>1.18110001</v>
      </c>
      <c r="F63">
        <v>9.9000003020963209E+37</v>
      </c>
      <c r="G63">
        <v>1.75349998</v>
      </c>
      <c r="H63">
        <v>762.45501708999996</v>
      </c>
      <c r="J63" s="2">
        <f>TREND(Calibration!$A$2:$A$4,Calibration!$B$2:$B$4,C63)</f>
        <v>420.48877576486115</v>
      </c>
      <c r="K63" s="2">
        <f>TREND(Calibration!$A$2:$A$4,Calibration!$C$2:$C$4,E63)</f>
        <v>458.0951279259437</v>
      </c>
      <c r="L63" s="2">
        <f>TREND(Calibration!$A$2:$A$4,Calibration!$D$2:$D$4,G63)</f>
        <v>681.82955061181008</v>
      </c>
    </row>
    <row r="64" spans="1:12" x14ac:dyDescent="0.25">
      <c r="A64">
        <v>310090</v>
      </c>
      <c r="B64">
        <v>14.47999954</v>
      </c>
      <c r="C64">
        <v>0.66259997999999998</v>
      </c>
      <c r="D64">
        <v>847.24700928000004</v>
      </c>
      <c r="E64">
        <v>1.1815999699999999</v>
      </c>
      <c r="F64">
        <v>9.9000003020963209E+37</v>
      </c>
      <c r="G64">
        <v>1.72490001</v>
      </c>
      <c r="H64">
        <v>9.9000003020963209E+37</v>
      </c>
      <c r="J64" s="2">
        <f>TREND(Calibration!$A$2:$A$4,Calibration!$B$2:$B$4,C64)</f>
        <v>423.12627032060675</v>
      </c>
      <c r="K64" s="2">
        <f>TREND(Calibration!$A$2:$A$4,Calibration!$C$2:$C$4,E64)</f>
        <v>458.29740450589446</v>
      </c>
      <c r="L64" s="2">
        <f>TREND(Calibration!$A$2:$A$4,Calibration!$D$2:$D$4,G64)</f>
        <v>670.03952874543995</v>
      </c>
    </row>
    <row r="65" spans="1:12" x14ac:dyDescent="0.25">
      <c r="A65">
        <v>315091</v>
      </c>
      <c r="B65">
        <v>14.432000159999999</v>
      </c>
      <c r="C65">
        <v>0.65399998000000004</v>
      </c>
      <c r="D65">
        <v>790.18200683999999</v>
      </c>
      <c r="E65">
        <v>1.1789000000000001</v>
      </c>
      <c r="F65">
        <v>9.9000003020963209E+37</v>
      </c>
      <c r="G65">
        <v>1.7119</v>
      </c>
      <c r="H65">
        <v>9.9000003020963209E+37</v>
      </c>
      <c r="J65" s="2">
        <f>TREND(Calibration!$A$2:$A$4,Calibration!$B$2:$B$4,C65)</f>
        <v>417.85128120911554</v>
      </c>
      <c r="K65" s="2">
        <f>TREND(Calibration!$A$2:$A$4,Calibration!$C$2:$C$4,E65)</f>
        <v>457.20503572125244</v>
      </c>
      <c r="L65" s="2">
        <f>TREND(Calibration!$A$2:$A$4,Calibration!$D$2:$D$4,G65)</f>
        <v>664.68041815326001</v>
      </c>
    </row>
    <row r="66" spans="1:12" x14ac:dyDescent="0.25">
      <c r="A66">
        <v>320090</v>
      </c>
      <c r="B66">
        <v>14.44499969</v>
      </c>
      <c r="C66">
        <v>0.65020001000000005</v>
      </c>
      <c r="D66">
        <v>700.45501708999996</v>
      </c>
      <c r="E66">
        <v>1.18110001</v>
      </c>
      <c r="F66">
        <v>9.9000003020963209E+37</v>
      </c>
      <c r="G66">
        <v>1.7092000199999999</v>
      </c>
      <c r="H66">
        <v>9.9000003020963209E+37</v>
      </c>
      <c r="J66" s="2">
        <f>TREND(Calibration!$A$2:$A$4,Calibration!$B$2:$B$4,C66)</f>
        <v>415.52049046795355</v>
      </c>
      <c r="K66" s="2">
        <f>TREND(Calibration!$A$2:$A$4,Calibration!$C$2:$C$4,E66)</f>
        <v>458.0951279259437</v>
      </c>
      <c r="L66" s="2">
        <f>TREND(Calibration!$A$2:$A$4,Calibration!$D$2:$D$4,G66)</f>
        <v>663.56738120815965</v>
      </c>
    </row>
    <row r="67" spans="1:12" x14ac:dyDescent="0.25">
      <c r="A67">
        <v>325090</v>
      </c>
      <c r="B67">
        <v>14.52900028</v>
      </c>
      <c r="C67">
        <v>0.65130001000000004</v>
      </c>
      <c r="D67">
        <v>297.73599243000001</v>
      </c>
      <c r="E67">
        <v>1.18859994</v>
      </c>
      <c r="F67">
        <v>9.9000003020963209E+37</v>
      </c>
      <c r="G67">
        <v>1.7135000199999999</v>
      </c>
      <c r="H67">
        <v>1223.77404785</v>
      </c>
      <c r="J67" s="2">
        <f>TREND(Calibration!$A$2:$A$4,Calibration!$B$2:$B$4,C67)</f>
        <v>416.19519837756286</v>
      </c>
      <c r="K67" s="2">
        <f>TREND(Calibration!$A$2:$A$4,Calibration!$C$2:$C$4,E67)</f>
        <v>461.12949105553423</v>
      </c>
      <c r="L67" s="2">
        <f>TREND(Calibration!$A$2:$A$4,Calibration!$D$2:$D$4,G67)</f>
        <v>665.34000873278262</v>
      </c>
    </row>
    <row r="68" spans="1:12" x14ac:dyDescent="0.25">
      <c r="A68">
        <v>330091</v>
      </c>
      <c r="B68">
        <v>14.477000240000001</v>
      </c>
      <c r="C68">
        <v>0.64319998</v>
      </c>
      <c r="D68">
        <v>1175.1760253899999</v>
      </c>
      <c r="E68">
        <v>1.1940000099999999</v>
      </c>
      <c r="F68">
        <v>994.79602050999995</v>
      </c>
      <c r="G68">
        <v>1.7130000599999999</v>
      </c>
      <c r="H68">
        <v>9.9000003020963209E+37</v>
      </c>
      <c r="J68" s="2">
        <f>TREND(Calibration!$A$2:$A$4,Calibration!$B$2:$B$4,C68)</f>
        <v>411.2268762784056</v>
      </c>
      <c r="K68" s="2">
        <f>TREND(Calibration!$A$2:$A$4,Calibration!$C$2:$C$4,E68)</f>
        <v>463.31428122093672</v>
      </c>
      <c r="L68" s="2">
        <f>TREND(Calibration!$A$2:$A$4,Calibration!$D$2:$D$4,G68)</f>
        <v>665.13390574273365</v>
      </c>
    </row>
    <row r="69" spans="1:12" x14ac:dyDescent="0.25">
      <c r="A69">
        <v>335092</v>
      </c>
      <c r="B69">
        <v>14.45100021</v>
      </c>
      <c r="C69">
        <v>0.64370000000000005</v>
      </c>
      <c r="D69">
        <v>518.08502196999996</v>
      </c>
      <c r="E69">
        <v>1.1734999399999999</v>
      </c>
      <c r="F69">
        <v>1288.18395996</v>
      </c>
      <c r="G69">
        <v>1.7098</v>
      </c>
      <c r="H69">
        <v>9.9000003020963209E+37</v>
      </c>
      <c r="J69" s="2">
        <f>TREND(Calibration!$A$2:$A$4,Calibration!$B$2:$B$4,C69)</f>
        <v>411.53357395928094</v>
      </c>
      <c r="K69" s="2">
        <f>TREND(Calibration!$A$2:$A$4,Calibration!$C$2:$C$4,E69)</f>
        <v>455.02024960170513</v>
      </c>
      <c r="L69" s="2">
        <f>TREND(Calibration!$A$2:$A$4,Calibration!$D$2:$D$4,G69)</f>
        <v>663.81471633890919</v>
      </c>
    </row>
    <row r="70" spans="1:12" x14ac:dyDescent="0.25">
      <c r="A70">
        <v>340103</v>
      </c>
      <c r="B70">
        <v>14.40600014</v>
      </c>
      <c r="C70">
        <v>0.63940001000000002</v>
      </c>
      <c r="D70">
        <v>456.22399902000001</v>
      </c>
      <c r="E70">
        <v>1.1703000100000001</v>
      </c>
      <c r="F70">
        <v>961.62597656000003</v>
      </c>
      <c r="G70">
        <v>1.7145999700000001</v>
      </c>
      <c r="H70">
        <v>9.9000003020963209E+37</v>
      </c>
      <c r="J70" s="2">
        <f>TREND(Calibration!$A$2:$A$4,Calibration!$B$2:$B$4,C70)</f>
        <v>408.89608553724361</v>
      </c>
      <c r="K70" s="2">
        <f>TREND(Calibration!$A$2:$A$4,Calibration!$C$2:$C$4,E70)</f>
        <v>453.72560423711241</v>
      </c>
      <c r="L70" s="2">
        <f>TREND(Calibration!$A$2:$A$4,Calibration!$D$2:$D$4,G70)</f>
        <v>665.79345097597081</v>
      </c>
    </row>
    <row r="71" spans="1:12" x14ac:dyDescent="0.25">
      <c r="A71">
        <v>345091</v>
      </c>
      <c r="B71">
        <v>14.35700035</v>
      </c>
      <c r="C71">
        <v>0.63829999999999998</v>
      </c>
      <c r="D71">
        <v>270.14300537000003</v>
      </c>
      <c r="E71">
        <v>1.1595</v>
      </c>
      <c r="F71">
        <v>1059.04199219</v>
      </c>
      <c r="G71">
        <v>1.7119</v>
      </c>
      <c r="H71">
        <v>1087.3540039100001</v>
      </c>
      <c r="J71" s="2">
        <f>TREND(Calibration!$A$2:$A$4,Calibration!$B$2:$B$4,C71)</f>
        <v>408.22137149392597</v>
      </c>
      <c r="K71" s="2">
        <f>TREND(Calibration!$A$2:$A$4,Calibration!$C$2:$C$4,E71)</f>
        <v>449.35607650242571</v>
      </c>
      <c r="L71" s="2">
        <f>TREND(Calibration!$A$2:$A$4,Calibration!$D$2:$D$4,G71)</f>
        <v>664.68041815326001</v>
      </c>
    </row>
    <row r="72" spans="1:12" x14ac:dyDescent="0.25">
      <c r="A72">
        <v>350090</v>
      </c>
      <c r="B72">
        <v>14.317999840000001</v>
      </c>
      <c r="C72">
        <v>0.64370000000000005</v>
      </c>
      <c r="D72">
        <v>467.66299437999999</v>
      </c>
      <c r="E72">
        <v>1.1664999700000001</v>
      </c>
      <c r="F72">
        <v>801.46899413999995</v>
      </c>
      <c r="G72">
        <v>1.7308000299999999</v>
      </c>
      <c r="H72">
        <v>9.9000003020963209E+37</v>
      </c>
      <c r="J72" s="2">
        <f>TREND(Calibration!$A$2:$A$4,Calibration!$B$2:$B$4,C72)</f>
        <v>411.53357395928094</v>
      </c>
      <c r="K72" s="2">
        <f>TREND(Calibration!$A$2:$A$4,Calibration!$C$2:$C$4,E72)</f>
        <v>452.18816305206548</v>
      </c>
      <c r="L72" s="2">
        <f>TREND(Calibration!$A$2:$A$4,Calibration!$D$2:$D$4,G72)</f>
        <v>672.47174684958554</v>
      </c>
    </row>
    <row r="73" spans="1:12" x14ac:dyDescent="0.25">
      <c r="A73">
        <v>355091</v>
      </c>
      <c r="B73">
        <v>14.291999819999999</v>
      </c>
      <c r="C73">
        <v>0.64099996999999997</v>
      </c>
      <c r="D73">
        <v>309.32800293000003</v>
      </c>
      <c r="E73">
        <v>1.1901999700000001</v>
      </c>
      <c r="F73">
        <v>1165.32299805</v>
      </c>
      <c r="G73">
        <v>1.7330000400000001</v>
      </c>
      <c r="H73">
        <v>9.9000003020963209E+37</v>
      </c>
      <c r="J73" s="2">
        <f>TREND(Calibration!$A$2:$A$4,Calibration!$B$2:$B$4,C73)</f>
        <v>409.87745432547865</v>
      </c>
      <c r="K73" s="2">
        <f>TREND(Calibration!$A$2:$A$4,Calibration!$C$2:$C$4,E73)</f>
        <v>461.7768400358899</v>
      </c>
      <c r="L73" s="2">
        <f>TREND(Calibration!$A$2:$A$4,Calibration!$D$2:$D$4,G73)</f>
        <v>673.37867668224737</v>
      </c>
    </row>
    <row r="74" spans="1:12" x14ac:dyDescent="0.25">
      <c r="A74">
        <v>360102</v>
      </c>
      <c r="B74">
        <v>14.288999560000001</v>
      </c>
      <c r="C74">
        <v>0.64319998</v>
      </c>
      <c r="D74">
        <v>1061.1300048799999</v>
      </c>
      <c r="E74">
        <v>1.17190003</v>
      </c>
      <c r="F74">
        <v>693.63201904000005</v>
      </c>
      <c r="G74">
        <v>1.72539997</v>
      </c>
      <c r="H74">
        <v>9.9000003020963209E+37</v>
      </c>
      <c r="J74" s="2">
        <f>TREND(Calibration!$A$2:$A$4,Calibration!$B$2:$B$4,C74)</f>
        <v>411.2268762784056</v>
      </c>
      <c r="K74" s="2">
        <f>TREND(Calibration!$A$2:$A$4,Calibration!$C$2:$C$4,E74)</f>
        <v>454.37294917161273</v>
      </c>
      <c r="L74" s="2">
        <f>TREND(Calibration!$A$2:$A$4,Calibration!$D$2:$D$4,G74)</f>
        <v>670.24563173548893</v>
      </c>
    </row>
    <row r="75" spans="1:12" x14ac:dyDescent="0.25">
      <c r="A75">
        <v>365091</v>
      </c>
      <c r="B75">
        <v>14.23700047</v>
      </c>
      <c r="C75">
        <v>0.65130001000000004</v>
      </c>
      <c r="D75">
        <v>925.97998046999999</v>
      </c>
      <c r="E75">
        <v>1.1680999999999999</v>
      </c>
      <c r="F75">
        <v>392.61099243000001</v>
      </c>
      <c r="G75">
        <v>1.74109995</v>
      </c>
      <c r="H75">
        <v>9.9000003020963209E+37</v>
      </c>
      <c r="J75" s="2">
        <f>TREND(Calibration!$A$2:$A$4,Calibration!$B$2:$B$4,C75)</f>
        <v>416.19519837756286</v>
      </c>
      <c r="K75" s="2">
        <f>TREND(Calibration!$A$2:$A$4,Calibration!$C$2:$C$4,E75)</f>
        <v>452.83551203242104</v>
      </c>
      <c r="L75" s="2">
        <f>TREND(Calibration!$A$2:$A$4,Calibration!$D$2:$D$4,G75)</f>
        <v>676.71777515037968</v>
      </c>
    </row>
    <row r="76" spans="1:12" x14ac:dyDescent="0.25">
      <c r="A76">
        <v>370102</v>
      </c>
      <c r="B76">
        <v>14.3409996</v>
      </c>
      <c r="C76">
        <v>0.64800000000000002</v>
      </c>
      <c r="D76">
        <v>1118.13793945</v>
      </c>
      <c r="E76">
        <v>1.1680999999999999</v>
      </c>
      <c r="F76">
        <v>539.63201904000005</v>
      </c>
      <c r="G76">
        <v>1.73730004</v>
      </c>
      <c r="H76">
        <v>9.9000003020963209E+37</v>
      </c>
      <c r="J76" s="2">
        <f>TREND(Calibration!$A$2:$A$4,Calibration!$B$2:$B$4,C76)</f>
        <v>414.17106851502655</v>
      </c>
      <c r="K76" s="2">
        <f>TREND(Calibration!$A$2:$A$4,Calibration!$C$2:$C$4,E76)</f>
        <v>452.83551203242104</v>
      </c>
      <c r="L76" s="2">
        <f>TREND(Calibration!$A$2:$A$4,Calibration!$D$2:$D$4,G76)</f>
        <v>675.15130420687035</v>
      </c>
    </row>
    <row r="77" spans="1:12" x14ac:dyDescent="0.25">
      <c r="A77">
        <v>375092</v>
      </c>
      <c r="B77">
        <v>14.44499969</v>
      </c>
      <c r="C77">
        <v>0.65339999999999998</v>
      </c>
      <c r="D77">
        <v>514.21502685999997</v>
      </c>
      <c r="E77">
        <v>1.17079997</v>
      </c>
      <c r="F77">
        <v>1308.4210205100001</v>
      </c>
      <c r="G77">
        <v>1.73459995</v>
      </c>
      <c r="H77">
        <v>958.96899413999995</v>
      </c>
      <c r="J77" s="2">
        <f>TREND(Calibration!$A$2:$A$4,Calibration!$B$2:$B$4,C77)</f>
        <v>417.48327098038152</v>
      </c>
      <c r="K77" s="2">
        <f>TREND(Calibration!$A$2:$A$4,Calibration!$C$2:$C$4,E77)</f>
        <v>453.92788081706311</v>
      </c>
      <c r="L77" s="2">
        <f>TREND(Calibration!$A$2:$A$4,Calibration!$D$2:$D$4,G77)</f>
        <v>674.03822191548443</v>
      </c>
    </row>
    <row r="78" spans="1:12" x14ac:dyDescent="0.25">
      <c r="A78">
        <v>380092</v>
      </c>
      <c r="B78">
        <v>14.46700001</v>
      </c>
      <c r="C78">
        <v>0.65509998999999997</v>
      </c>
      <c r="D78">
        <v>951.20599364999998</v>
      </c>
      <c r="E78">
        <v>1.17190003</v>
      </c>
      <c r="F78">
        <v>809.04199218999997</v>
      </c>
      <c r="G78">
        <v>1.7308000299999999</v>
      </c>
      <c r="H78">
        <v>9.9000003020963209E+37</v>
      </c>
      <c r="J78" s="2">
        <f>TREND(Calibration!$A$2:$A$4,Calibration!$B$2:$B$4,C78)</f>
        <v>418.52599525243312</v>
      </c>
      <c r="K78" s="2">
        <f>TREND(Calibration!$A$2:$A$4,Calibration!$C$2:$C$4,E78)</f>
        <v>454.37294917161273</v>
      </c>
      <c r="L78" s="2">
        <f>TREND(Calibration!$A$2:$A$4,Calibration!$D$2:$D$4,G78)</f>
        <v>672.47174684958554</v>
      </c>
    </row>
    <row r="79" spans="1:12" x14ac:dyDescent="0.25">
      <c r="A79">
        <v>385091</v>
      </c>
      <c r="B79">
        <v>14.51599979</v>
      </c>
      <c r="C79">
        <v>0.64910000999999995</v>
      </c>
      <c r="D79">
        <v>896.96997069999998</v>
      </c>
      <c r="E79">
        <v>1.1724000000000001</v>
      </c>
      <c r="F79">
        <v>1308.10095215</v>
      </c>
      <c r="G79">
        <v>1.7222000399999999</v>
      </c>
      <c r="H79">
        <v>9.9000003020963209E+37</v>
      </c>
      <c r="J79" s="2">
        <f>TREND(Calibration!$A$2:$A$4,Calibration!$B$2:$B$4,C79)</f>
        <v>414.84578255834413</v>
      </c>
      <c r="K79" s="2">
        <f>TREND(Calibration!$A$2:$A$4,Calibration!$C$2:$C$4,E79)</f>
        <v>454.57522979741879</v>
      </c>
      <c r="L79" s="2">
        <f>TREND(Calibration!$A$2:$A$4,Calibration!$D$2:$D$4,G79)</f>
        <v>668.92649592272915</v>
      </c>
    </row>
    <row r="80" spans="1:12" x14ac:dyDescent="0.25">
      <c r="A80">
        <v>390091</v>
      </c>
      <c r="B80">
        <v>14.541999819999999</v>
      </c>
      <c r="C80">
        <v>0.64749997999999997</v>
      </c>
      <c r="D80">
        <v>762.95202637</v>
      </c>
      <c r="E80">
        <v>1.16589999</v>
      </c>
      <c r="F80">
        <v>9.9000003020963209E+37</v>
      </c>
      <c r="G80">
        <v>1.7183999999999999</v>
      </c>
      <c r="H80">
        <v>9.9000003020963209E+37</v>
      </c>
      <c r="J80" s="2">
        <f>TREND(Calibration!$A$2:$A$4,Calibration!$B$2:$B$4,C80)</f>
        <v>413.8643708341512</v>
      </c>
      <c r="K80" s="2">
        <f>TREND(Calibration!$A$2:$A$4,Calibration!$C$2:$C$4,E80)</f>
        <v>451.94541982772978</v>
      </c>
      <c r="L80" s="2">
        <f>TREND(Calibration!$A$2:$A$4,Calibration!$D$2:$D$4,G80)</f>
        <v>667.35997138815515</v>
      </c>
    </row>
    <row r="81" spans="1:12" x14ac:dyDescent="0.25">
      <c r="A81">
        <v>395091</v>
      </c>
      <c r="B81">
        <v>14.574000359999999</v>
      </c>
      <c r="C81">
        <v>0.64529996999999995</v>
      </c>
      <c r="D81">
        <v>627.37597656000003</v>
      </c>
      <c r="E81">
        <v>1.16589999</v>
      </c>
      <c r="F81">
        <v>9.9000003020963209E+37</v>
      </c>
      <c r="G81">
        <v>1.73520005</v>
      </c>
      <c r="H81">
        <v>9.9000003020963209E+37</v>
      </c>
      <c r="J81" s="2">
        <f>TREND(Calibration!$A$2:$A$4,Calibration!$B$2:$B$4,C81)</f>
        <v>412.51494888122426</v>
      </c>
      <c r="K81" s="2">
        <f>TREND(Calibration!$A$2:$A$4,Calibration!$C$2:$C$4,E81)</f>
        <v>451.94541982772978</v>
      </c>
      <c r="L81" s="2">
        <f>TREND(Calibration!$A$2:$A$4,Calibration!$D$2:$D$4,G81)</f>
        <v>674.2856065149092</v>
      </c>
    </row>
    <row r="82" spans="1:12" x14ac:dyDescent="0.25">
      <c r="A82">
        <v>400091</v>
      </c>
      <c r="B82">
        <v>14.56499958</v>
      </c>
      <c r="C82">
        <v>0.64859997999999996</v>
      </c>
      <c r="D82">
        <v>607.94396973000005</v>
      </c>
      <c r="E82">
        <v>1.15779996</v>
      </c>
      <c r="F82">
        <v>9.9000003020963209E+37</v>
      </c>
      <c r="G82">
        <v>1.7379000200000001</v>
      </c>
      <c r="H82">
        <v>9.9000003020963209E+37</v>
      </c>
      <c r="J82" s="2">
        <f>TREND(Calibration!$A$2:$A$4,Calibration!$B$2:$B$4,C82)</f>
        <v>414.53907874376057</v>
      </c>
      <c r="K82" s="2">
        <f>TREND(Calibration!$A$2:$A$4,Calibration!$C$2:$C$4,E82)</f>
        <v>448.66826492354045</v>
      </c>
      <c r="L82" s="2">
        <f>TREND(Calibration!$A$2:$A$4,Calibration!$D$2:$D$4,G82)</f>
        <v>675.39863933762001</v>
      </c>
    </row>
    <row r="83" spans="1:12" x14ac:dyDescent="0.25">
      <c r="A83">
        <v>405092</v>
      </c>
      <c r="B83">
        <v>14.55200005</v>
      </c>
      <c r="C83">
        <v>0.64429997999999999</v>
      </c>
      <c r="D83">
        <v>1079.5469970700001</v>
      </c>
      <c r="E83">
        <v>1.1497000500000001</v>
      </c>
      <c r="F83">
        <v>1026.6300048799999</v>
      </c>
      <c r="G83">
        <v>1.7275999799999999</v>
      </c>
      <c r="H83">
        <v>9.9000003020963209E+37</v>
      </c>
      <c r="J83" s="2">
        <f>TREND(Calibration!$A$2:$A$4,Calibration!$B$2:$B$4,C83)</f>
        <v>411.90158418801497</v>
      </c>
      <c r="K83" s="2">
        <f>TREND(Calibration!$A$2:$A$4,Calibration!$C$2:$C$4,E83)</f>
        <v>445.39115856961433</v>
      </c>
      <c r="L83" s="2">
        <f>TREND(Calibration!$A$2:$A$4,Calibration!$D$2:$D$4,G83)</f>
        <v>671.15256156815076</v>
      </c>
    </row>
    <row r="84" spans="1:12" x14ac:dyDescent="0.25">
      <c r="A84">
        <v>410091</v>
      </c>
      <c r="B84">
        <v>14.56099987</v>
      </c>
      <c r="C84">
        <v>0.64319998</v>
      </c>
      <c r="D84">
        <v>828.68298340000001</v>
      </c>
      <c r="E84">
        <v>1.1476000500000001</v>
      </c>
      <c r="F84">
        <v>1154.6469726600001</v>
      </c>
      <c r="G84">
        <v>1.7275999799999999</v>
      </c>
      <c r="H84">
        <v>9.9000003020963209E+37</v>
      </c>
      <c r="J84" s="2">
        <f>TREND(Calibration!$A$2:$A$4,Calibration!$B$2:$B$4,C84)</f>
        <v>411.2268762784056</v>
      </c>
      <c r="K84" s="2">
        <f>TREND(Calibration!$A$2:$A$4,Calibration!$C$2:$C$4,E84)</f>
        <v>444.54152896345272</v>
      </c>
      <c r="L84" s="2">
        <f>TREND(Calibration!$A$2:$A$4,Calibration!$D$2:$D$4,G84)</f>
        <v>671.15256156815076</v>
      </c>
    </row>
    <row r="85" spans="1:12" x14ac:dyDescent="0.25">
      <c r="A85">
        <v>415091</v>
      </c>
      <c r="B85">
        <v>14.583999629999999</v>
      </c>
      <c r="C85">
        <v>0.64050001000000001</v>
      </c>
      <c r="D85">
        <v>894.26397704999999</v>
      </c>
      <c r="E85">
        <v>1.15409994</v>
      </c>
      <c r="F85">
        <v>923.39898682</v>
      </c>
      <c r="G85">
        <v>1.7280999399999999</v>
      </c>
      <c r="H85">
        <v>1265.95495605</v>
      </c>
      <c r="J85" s="2">
        <f>TREND(Calibration!$A$2:$A$4,Calibration!$B$2:$B$4,C85)</f>
        <v>409.57079344685292</v>
      </c>
      <c r="K85" s="2">
        <f>TREND(Calibration!$A$2:$A$4,Calibration!$C$2:$C$4,E85)</f>
        <v>447.17129038287845</v>
      </c>
      <c r="L85" s="2">
        <f>TREND(Calibration!$A$2:$A$4,Calibration!$D$2:$D$4,G85)</f>
        <v>671.35866455819962</v>
      </c>
    </row>
    <row r="86" spans="1:12" x14ac:dyDescent="0.25">
      <c r="A86">
        <v>420091</v>
      </c>
      <c r="B86">
        <v>14.61299992</v>
      </c>
      <c r="C86">
        <v>0.64859997999999996</v>
      </c>
      <c r="D86">
        <v>1287.375</v>
      </c>
      <c r="E86">
        <v>1.1573</v>
      </c>
      <c r="F86">
        <v>797.59002685999997</v>
      </c>
      <c r="G86">
        <v>1.7324999599999999</v>
      </c>
      <c r="H86">
        <v>9.9000003020963209E+37</v>
      </c>
      <c r="J86" s="2">
        <f>TREND(Calibration!$A$2:$A$4,Calibration!$B$2:$B$4,C86)</f>
        <v>414.53907874376057</v>
      </c>
      <c r="K86" s="2">
        <f>TREND(Calibration!$A$2:$A$4,Calibration!$C$2:$C$4,E86)</f>
        <v>448.46598834358969</v>
      </c>
      <c r="L86" s="2">
        <f>TREND(Calibration!$A$2:$A$4,Calibration!$D$2:$D$4,G86)</f>
        <v>673.17252422352328</v>
      </c>
    </row>
    <row r="87" spans="1:12" x14ac:dyDescent="0.25">
      <c r="A87">
        <v>425092</v>
      </c>
      <c r="B87">
        <v>14.5909996</v>
      </c>
      <c r="C87">
        <v>0.64319998</v>
      </c>
      <c r="D87">
        <v>9.9000003020963209E+37</v>
      </c>
      <c r="E87">
        <v>1.15840006</v>
      </c>
      <c r="F87">
        <v>156.69599915000001</v>
      </c>
      <c r="G87">
        <v>1.7216000600000001</v>
      </c>
      <c r="H87">
        <v>9.9000003020963209E+37</v>
      </c>
      <c r="J87" s="2">
        <f>TREND(Calibration!$A$2:$A$4,Calibration!$B$2:$B$4,C87)</f>
        <v>411.2268762784056</v>
      </c>
      <c r="K87" s="2">
        <f>TREND(Calibration!$A$2:$A$4,Calibration!$C$2:$C$4,E87)</f>
        <v>448.9110566981393</v>
      </c>
      <c r="L87" s="2">
        <f>TREND(Calibration!$A$2:$A$4,Calibration!$D$2:$D$4,G87)</f>
        <v>668.6791607919796</v>
      </c>
    </row>
    <row r="88" spans="1:12" x14ac:dyDescent="0.25">
      <c r="A88">
        <v>430092</v>
      </c>
      <c r="B88">
        <v>14.597000120000001</v>
      </c>
      <c r="C88">
        <v>0.64209998000000001</v>
      </c>
      <c r="D88">
        <v>903.96099853999999</v>
      </c>
      <c r="E88">
        <v>1.14489996</v>
      </c>
      <c r="F88">
        <v>493.26098632999998</v>
      </c>
      <c r="G88">
        <v>1.7173000599999999</v>
      </c>
      <c r="H88">
        <v>9.9000003020963209E+37</v>
      </c>
      <c r="J88" s="2">
        <f>TREND(Calibration!$A$2:$A$4,Calibration!$B$2:$B$4,C88)</f>
        <v>410.55216836879629</v>
      </c>
      <c r="K88" s="2">
        <f>TREND(Calibration!$A$2:$A$4,Calibration!$C$2:$C$4,E88)</f>
        <v>443.44911162854743</v>
      </c>
      <c r="L88" s="2">
        <f>TREND(Calibration!$A$2:$A$4,Calibration!$D$2:$D$4,G88)</f>
        <v>666.90653326735662</v>
      </c>
    </row>
    <row r="89" spans="1:12" x14ac:dyDescent="0.25">
      <c r="A89">
        <v>435091</v>
      </c>
      <c r="B89">
        <v>14.5909996</v>
      </c>
      <c r="C89">
        <v>0.63940001000000002</v>
      </c>
      <c r="D89">
        <v>770.64501953000001</v>
      </c>
      <c r="E89">
        <v>1.1464999899999999</v>
      </c>
      <c r="F89">
        <v>573.90002441000001</v>
      </c>
      <c r="G89">
        <v>1.7226999999999999</v>
      </c>
      <c r="H89">
        <v>9.9000003020963209E+37</v>
      </c>
      <c r="J89" s="2">
        <f>TREND(Calibration!$A$2:$A$4,Calibration!$B$2:$B$4,C89)</f>
        <v>408.89608553724361</v>
      </c>
      <c r="K89" s="2">
        <f>TREND(Calibration!$A$2:$A$4,Calibration!$C$2:$C$4,E89)</f>
        <v>444.09646060890299</v>
      </c>
      <c r="L89" s="2">
        <f>TREND(Calibration!$A$2:$A$4,Calibration!$D$2:$D$4,G89)</f>
        <v>669.13259891277812</v>
      </c>
    </row>
    <row r="90" spans="1:12" x14ac:dyDescent="0.25">
      <c r="A90">
        <v>440092</v>
      </c>
      <c r="B90">
        <v>14.47999954</v>
      </c>
      <c r="C90">
        <v>0.64050001000000001</v>
      </c>
      <c r="D90">
        <v>933.41497803000004</v>
      </c>
      <c r="E90">
        <v>1.15409994</v>
      </c>
      <c r="F90">
        <v>168.83299255</v>
      </c>
      <c r="G90">
        <v>1.72650003</v>
      </c>
      <c r="H90">
        <v>9.9000003020963209E+37</v>
      </c>
      <c r="J90" s="2">
        <f>TREND(Calibration!$A$2:$A$4,Calibration!$B$2:$B$4,C90)</f>
        <v>409.57079344685292</v>
      </c>
      <c r="K90" s="2">
        <f>TREND(Calibration!$A$2:$A$4,Calibration!$C$2:$C$4,E90)</f>
        <v>447.17129038287845</v>
      </c>
      <c r="L90" s="2">
        <f>TREND(Calibration!$A$2:$A$4,Calibration!$D$2:$D$4,G90)</f>
        <v>670.69911932496257</v>
      </c>
    </row>
    <row r="91" spans="1:12" x14ac:dyDescent="0.25">
      <c r="A91">
        <v>445091</v>
      </c>
      <c r="B91">
        <v>14.48700047</v>
      </c>
      <c r="C91">
        <v>0.63990002999999995</v>
      </c>
      <c r="D91">
        <v>816.74401854999996</v>
      </c>
      <c r="E91">
        <v>1.1599999700000001</v>
      </c>
      <c r="F91">
        <v>695.36901854999996</v>
      </c>
      <c r="G91">
        <v>1.71619999</v>
      </c>
      <c r="H91">
        <v>9.9000003020963209E+37</v>
      </c>
      <c r="J91" s="2">
        <f>TREND(Calibration!$A$2:$A$4,Calibration!$B$2:$B$4,C91)</f>
        <v>409.2027832181189</v>
      </c>
      <c r="K91" s="2">
        <f>TREND(Calibration!$A$2:$A$4,Calibration!$C$2:$C$4,E91)</f>
        <v>449.55835712823176</v>
      </c>
      <c r="L91" s="2">
        <f>TREND(Calibration!$A$2:$A$4,Calibration!$D$2:$D$4,G91)</f>
        <v>666.45304155549343</v>
      </c>
    </row>
    <row r="92" spans="1:12" x14ac:dyDescent="0.25">
      <c r="A92">
        <v>450091</v>
      </c>
      <c r="B92">
        <v>14.428000450000001</v>
      </c>
      <c r="C92">
        <v>0.63400000000000001</v>
      </c>
      <c r="D92">
        <v>1155.7910156200001</v>
      </c>
      <c r="E92">
        <v>1.1713000499999999</v>
      </c>
      <c r="F92">
        <v>726.19500731999995</v>
      </c>
      <c r="G92">
        <v>1.7335</v>
      </c>
      <c r="H92">
        <v>9.9000003020963209E+37</v>
      </c>
      <c r="J92" s="2">
        <f>TREND(Calibration!$A$2:$A$4,Calibration!$B$2:$B$4,C92)</f>
        <v>405.58387693818037</v>
      </c>
      <c r="K92" s="2">
        <f>TREND(Calibration!$A$2:$A$4,Calibration!$C$2:$C$4,E92)</f>
        <v>454.13020594727703</v>
      </c>
      <c r="L92" s="2">
        <f>TREND(Calibration!$A$2:$A$4,Calibration!$D$2:$D$4,G92)</f>
        <v>673.58477967229635</v>
      </c>
    </row>
    <row r="93" spans="1:12" x14ac:dyDescent="0.25">
      <c r="A93">
        <v>455092</v>
      </c>
      <c r="B93">
        <v>14.31499958</v>
      </c>
      <c r="C93">
        <v>0.63559997000000001</v>
      </c>
      <c r="D93">
        <v>9.9000003020963209E+37</v>
      </c>
      <c r="E93">
        <v>1.1648999499999999</v>
      </c>
      <c r="F93">
        <v>-66.416999820000001</v>
      </c>
      <c r="G93">
        <v>1.7367999599999999</v>
      </c>
      <c r="H93">
        <v>9.9000003020963209E+37</v>
      </c>
      <c r="J93" s="2">
        <f>TREND(Calibration!$A$2:$A$4,Calibration!$B$2:$B$4,C93)</f>
        <v>406.56525186012368</v>
      </c>
      <c r="K93" s="2">
        <f>TREND(Calibration!$A$2:$A$4,Calibration!$C$2:$C$4,E93)</f>
        <v>451.54081811756504</v>
      </c>
      <c r="L93" s="2">
        <f>TREND(Calibration!$A$2:$A$4,Calibration!$D$2:$D$4,G93)</f>
        <v>674.94515174814626</v>
      </c>
    </row>
    <row r="94" spans="1:12" x14ac:dyDescent="0.25">
      <c r="A94">
        <v>460092</v>
      </c>
      <c r="B94">
        <v>14.286000250000001</v>
      </c>
      <c r="C94">
        <v>0.63559997000000001</v>
      </c>
      <c r="D94">
        <v>818.06701659999999</v>
      </c>
      <c r="E94">
        <v>1.1642999599999999</v>
      </c>
      <c r="F94">
        <v>669.03399658000001</v>
      </c>
      <c r="G94">
        <v>1.72329998</v>
      </c>
      <c r="H94">
        <v>9.9000003020963209E+37</v>
      </c>
      <c r="J94" s="2">
        <f>TREND(Calibration!$A$2:$A$4,Calibration!$B$2:$B$4,C94)</f>
        <v>406.56525186012368</v>
      </c>
      <c r="K94" s="2">
        <f>TREND(Calibration!$A$2:$A$4,Calibration!$C$2:$C$4,E94)</f>
        <v>451.29807084737411</v>
      </c>
      <c r="L94" s="2">
        <f>TREND(Calibration!$A$2:$A$4,Calibration!$D$2:$D$4,G94)</f>
        <v>669.37993404352778</v>
      </c>
    </row>
    <row r="95" spans="1:12" x14ac:dyDescent="0.25">
      <c r="A95">
        <v>465091</v>
      </c>
      <c r="B95">
        <v>14.295000079999999</v>
      </c>
      <c r="C95">
        <v>0.63889998000000003</v>
      </c>
      <c r="D95">
        <v>1154.3220214800001</v>
      </c>
      <c r="E95">
        <v>1.15409994</v>
      </c>
      <c r="F95">
        <v>514.82299805000002</v>
      </c>
      <c r="G95">
        <v>1.7340999800000001</v>
      </c>
      <c r="H95">
        <v>9.9000003020963209E+37</v>
      </c>
      <c r="J95" s="2">
        <f>TREND(Calibration!$A$2:$A$4,Calibration!$B$2:$B$4,C95)</f>
        <v>408.58938172265999</v>
      </c>
      <c r="K95" s="2">
        <f>TREND(Calibration!$A$2:$A$4,Calibration!$C$2:$C$4,E95)</f>
        <v>447.17129038287845</v>
      </c>
      <c r="L95" s="2">
        <f>TREND(Calibration!$A$2:$A$4,Calibration!$D$2:$D$4,G95)</f>
        <v>673.83211480304601</v>
      </c>
    </row>
    <row r="96" spans="1:12" x14ac:dyDescent="0.25">
      <c r="A96">
        <v>470091</v>
      </c>
      <c r="B96">
        <v>14.295000079999999</v>
      </c>
      <c r="C96">
        <v>0.64050001000000001</v>
      </c>
      <c r="D96">
        <v>1298.1710205100001</v>
      </c>
      <c r="E96">
        <v>1.17460001</v>
      </c>
      <c r="F96">
        <v>259.59100341999999</v>
      </c>
      <c r="G96">
        <v>1.7503000500000001</v>
      </c>
      <c r="H96">
        <v>9.9000003020963209E+37</v>
      </c>
      <c r="J96" s="2">
        <f>TREND(Calibration!$A$2:$A$4,Calibration!$B$2:$B$4,C96)</f>
        <v>409.57079344685292</v>
      </c>
      <c r="K96" s="2">
        <f>TREND(Calibration!$A$2:$A$4,Calibration!$C$2:$C$4,E96)</f>
        <v>455.46532200211004</v>
      </c>
      <c r="L96" s="2">
        <f>TREND(Calibration!$A$2:$A$4,Calibration!$D$2:$D$4,G96)</f>
        <v>680.51041479905041</v>
      </c>
    </row>
    <row r="97" spans="1:12" x14ac:dyDescent="0.25">
      <c r="A97">
        <v>475092</v>
      </c>
      <c r="B97">
        <v>14.32800007</v>
      </c>
      <c r="C97">
        <v>0.64050001000000001</v>
      </c>
      <c r="D97">
        <v>9.9000003020963209E+37</v>
      </c>
      <c r="E97">
        <v>1.1637999999999999</v>
      </c>
      <c r="F97">
        <v>-20.86300087</v>
      </c>
      <c r="G97">
        <v>1.75839996</v>
      </c>
      <c r="H97">
        <v>9.9000003020963209E+37</v>
      </c>
      <c r="J97" s="2">
        <f>TREND(Calibration!$A$2:$A$4,Calibration!$B$2:$B$4,C97)</f>
        <v>409.57079344685292</v>
      </c>
      <c r="K97" s="2">
        <f>TREND(Calibration!$A$2:$A$4,Calibration!$C$2:$C$4,E97)</f>
        <v>451.09579426742334</v>
      </c>
      <c r="L97" s="2">
        <f>TREND(Calibration!$A$2:$A$4,Calibration!$D$2:$D$4,G97)</f>
        <v>683.8495132671826</v>
      </c>
    </row>
    <row r="98" spans="1:12" x14ac:dyDescent="0.25">
      <c r="A98">
        <v>480091</v>
      </c>
      <c r="B98">
        <v>14.350999829999999</v>
      </c>
      <c r="C98">
        <v>0.64749997999999997</v>
      </c>
      <c r="D98">
        <v>1180.65002441</v>
      </c>
      <c r="E98">
        <v>1.1837999800000001</v>
      </c>
      <c r="F98">
        <v>395.13900756999999</v>
      </c>
      <c r="G98">
        <v>1.7712999599999999</v>
      </c>
      <c r="H98">
        <v>9.9000003020963209E+37</v>
      </c>
      <c r="J98" s="2">
        <f>TREND(Calibration!$A$2:$A$4,Calibration!$B$2:$B$4,C98)</f>
        <v>413.8643708341512</v>
      </c>
      <c r="K98" s="2">
        <f>TREND(Calibration!$A$2:$A$4,Calibration!$C$2:$C$4,E98)</f>
        <v>459.18749671058583</v>
      </c>
      <c r="L98" s="2">
        <f>TREND(Calibration!$A$2:$A$4,Calibration!$D$2:$D$4,G98)</f>
        <v>689.16739584105153</v>
      </c>
    </row>
    <row r="99" spans="1:12" x14ac:dyDescent="0.25">
      <c r="A99">
        <v>485092</v>
      </c>
      <c r="B99">
        <v>14.364000320000001</v>
      </c>
      <c r="C99">
        <v>0.64910000999999995</v>
      </c>
      <c r="D99">
        <v>9.9000003020963209E+37</v>
      </c>
      <c r="E99">
        <v>1.1832</v>
      </c>
      <c r="F99">
        <v>69.751998900000004</v>
      </c>
      <c r="G99">
        <v>1.74059999</v>
      </c>
      <c r="H99">
        <v>9.9000003020963209E+37</v>
      </c>
      <c r="J99" s="2">
        <f>TREND(Calibration!$A$2:$A$4,Calibration!$B$2:$B$4,C99)</f>
        <v>414.84578255834413</v>
      </c>
      <c r="K99" s="2">
        <f>TREND(Calibration!$A$2:$A$4,Calibration!$C$2:$C$4,E99)</f>
        <v>458.94475348625014</v>
      </c>
      <c r="L99" s="2">
        <f>TREND(Calibration!$A$2:$A$4,Calibration!$D$2:$D$4,G99)</f>
        <v>676.5116721603307</v>
      </c>
    </row>
    <row r="100" spans="1:12" x14ac:dyDescent="0.25">
      <c r="A100">
        <v>490091</v>
      </c>
      <c r="B100">
        <v>14.432000159999999</v>
      </c>
      <c r="C100">
        <v>0.65289998000000005</v>
      </c>
      <c r="D100">
        <v>1138.3470459</v>
      </c>
      <c r="E100">
        <v>1.1734999399999999</v>
      </c>
      <c r="F100">
        <v>351.73199462999997</v>
      </c>
      <c r="G100">
        <v>1.7491999899999999</v>
      </c>
      <c r="H100">
        <v>9.9000003020963209E+37</v>
      </c>
      <c r="J100" s="2">
        <f>TREND(Calibration!$A$2:$A$4,Calibration!$B$2:$B$4,C100)</f>
        <v>417.17657329950623</v>
      </c>
      <c r="K100" s="2">
        <f>TREND(Calibration!$A$2:$A$4,Calibration!$C$2:$C$4,E100)</f>
        <v>455.02024960170513</v>
      </c>
      <c r="L100" s="2">
        <f>TREND(Calibration!$A$2:$A$4,Calibration!$D$2:$D$4,G100)</f>
        <v>680.05692720957666</v>
      </c>
    </row>
    <row r="101" spans="1:12" x14ac:dyDescent="0.25">
      <c r="A101">
        <v>495092</v>
      </c>
      <c r="B101">
        <v>14.42199993</v>
      </c>
      <c r="C101">
        <v>0.65289998000000005</v>
      </c>
      <c r="D101">
        <v>913.85400390999996</v>
      </c>
      <c r="E101">
        <v>1.17780006</v>
      </c>
      <c r="F101">
        <v>363.36700438999998</v>
      </c>
      <c r="G101">
        <v>1.7400000099999999</v>
      </c>
      <c r="H101">
        <v>9.9000003020963209E+37</v>
      </c>
      <c r="J101" s="2">
        <f>TREND(Calibration!$A$2:$A$4,Calibration!$B$2:$B$4,C101)</f>
        <v>417.17657329950623</v>
      </c>
      <c r="K101" s="2">
        <f>TREND(Calibration!$A$2:$A$4,Calibration!$C$2:$C$4,E101)</f>
        <v>456.76001591696604</v>
      </c>
      <c r="L101" s="2">
        <f>TREND(Calibration!$A$2:$A$4,Calibration!$D$2:$D$4,G101)</f>
        <v>676.26433702958104</v>
      </c>
    </row>
    <row r="102" spans="1:12" x14ac:dyDescent="0.25">
      <c r="A102">
        <v>500090</v>
      </c>
      <c r="B102">
        <v>14.39299965</v>
      </c>
      <c r="C102">
        <v>0.64639997000000005</v>
      </c>
      <c r="D102">
        <v>9.9000003020963209E+37</v>
      </c>
      <c r="E102">
        <v>1.1703000100000001</v>
      </c>
      <c r="F102">
        <v>201.29100037000001</v>
      </c>
      <c r="G102">
        <v>1.7422000200000001</v>
      </c>
      <c r="H102">
        <v>9.9000003020963209E+37</v>
      </c>
      <c r="J102" s="2">
        <f>TREND(Calibration!$A$2:$A$4,Calibration!$B$2:$B$4,C102)</f>
        <v>413.18965679083362</v>
      </c>
      <c r="K102" s="2">
        <f>TREND(Calibration!$A$2:$A$4,Calibration!$C$2:$C$4,E102)</f>
        <v>453.72560423711241</v>
      </c>
      <c r="L102" s="2">
        <f>TREND(Calibration!$A$2:$A$4,Calibration!$D$2:$D$4,G102)</f>
        <v>677.17126686224299</v>
      </c>
    </row>
    <row r="103" spans="1:12" x14ac:dyDescent="0.25">
      <c r="A103">
        <v>505090</v>
      </c>
      <c r="B103">
        <v>14.463999749999999</v>
      </c>
      <c r="C103">
        <v>0.64370000000000005</v>
      </c>
      <c r="D103">
        <v>603.09802246000004</v>
      </c>
      <c r="E103">
        <v>1.1611000300000001</v>
      </c>
      <c r="F103">
        <v>943.27301024999997</v>
      </c>
      <c r="G103">
        <v>1.73459995</v>
      </c>
      <c r="H103">
        <v>1281.31604004</v>
      </c>
      <c r="J103" s="2">
        <f>TREND(Calibration!$A$2:$A$4,Calibration!$B$2:$B$4,C103)</f>
        <v>411.53357395928094</v>
      </c>
      <c r="K103" s="2">
        <f>TREND(Calibration!$A$2:$A$4,Calibration!$C$2:$C$4,E103)</f>
        <v>450.00342548278138</v>
      </c>
      <c r="L103" s="2">
        <f>TREND(Calibration!$A$2:$A$4,Calibration!$D$2:$D$4,G103)</f>
        <v>674.03822191548443</v>
      </c>
    </row>
    <row r="104" spans="1:12" x14ac:dyDescent="0.25">
      <c r="A104">
        <v>510090</v>
      </c>
      <c r="B104">
        <v>14.519000050000001</v>
      </c>
      <c r="C104">
        <v>0.64529996999999995</v>
      </c>
      <c r="D104">
        <v>1031.68005371</v>
      </c>
      <c r="E104">
        <v>1.1627000599999999</v>
      </c>
      <c r="F104">
        <v>877.36798095999995</v>
      </c>
      <c r="G104">
        <v>1.7335</v>
      </c>
      <c r="H104">
        <v>9.9000003020963209E+37</v>
      </c>
      <c r="J104" s="2">
        <f>TREND(Calibration!$A$2:$A$4,Calibration!$B$2:$B$4,C104)</f>
        <v>412.51494888122426</v>
      </c>
      <c r="K104" s="2">
        <f>TREND(Calibration!$A$2:$A$4,Calibration!$C$2:$C$4,E104)</f>
        <v>450.65077446313694</v>
      </c>
      <c r="L104" s="2">
        <f>TREND(Calibration!$A$2:$A$4,Calibration!$D$2:$D$4,G104)</f>
        <v>673.58477967229635</v>
      </c>
    </row>
    <row r="105" spans="1:12" x14ac:dyDescent="0.25">
      <c r="A105">
        <v>515090</v>
      </c>
      <c r="B105">
        <v>14.60999966</v>
      </c>
      <c r="C105">
        <v>0.64050001000000001</v>
      </c>
      <c r="D105">
        <v>1285.8439941399999</v>
      </c>
      <c r="E105">
        <v>1.1627000599999999</v>
      </c>
      <c r="F105">
        <v>572.49401854999996</v>
      </c>
      <c r="G105">
        <v>1.73520005</v>
      </c>
      <c r="H105">
        <v>9.9000003020963209E+37</v>
      </c>
      <c r="J105" s="2">
        <f>TREND(Calibration!$A$2:$A$4,Calibration!$B$2:$B$4,C105)</f>
        <v>409.57079344685292</v>
      </c>
      <c r="K105" s="2">
        <f>TREND(Calibration!$A$2:$A$4,Calibration!$C$2:$C$4,E105)</f>
        <v>450.65077446313694</v>
      </c>
      <c r="L105" s="2">
        <f>TREND(Calibration!$A$2:$A$4,Calibration!$D$2:$D$4,G105)</f>
        <v>674.2856065149092</v>
      </c>
    </row>
    <row r="106" spans="1:12" x14ac:dyDescent="0.25">
      <c r="A106">
        <v>520089</v>
      </c>
      <c r="B106">
        <v>14.64299965</v>
      </c>
      <c r="C106">
        <v>0.64259999999999995</v>
      </c>
      <c r="D106">
        <v>1299.7239990200001</v>
      </c>
      <c r="E106">
        <v>1.16159999</v>
      </c>
      <c r="F106">
        <v>577.06097411999997</v>
      </c>
      <c r="G106">
        <v>1.7475999600000001</v>
      </c>
      <c r="H106">
        <v>9.9000003020963209E+37</v>
      </c>
      <c r="J106" s="2">
        <f>TREND(Calibration!$A$2:$A$4,Calibration!$B$2:$B$4,C106)</f>
        <v>410.85886604967158</v>
      </c>
      <c r="K106" s="2">
        <f>TREND(Calibration!$A$2:$A$4,Calibration!$C$2:$C$4,E106)</f>
        <v>450.20570206273209</v>
      </c>
      <c r="L106" s="2">
        <f>TREND(Calibration!$A$2:$A$4,Calibration!$D$2:$D$4,G106)</f>
        <v>679.39733250766449</v>
      </c>
    </row>
    <row r="107" spans="1:12" x14ac:dyDescent="0.25">
      <c r="A107">
        <v>525090</v>
      </c>
      <c r="B107">
        <v>14.58100033</v>
      </c>
      <c r="C107">
        <v>0.63620001000000004</v>
      </c>
      <c r="D107">
        <v>9.9000003020963209E+37</v>
      </c>
      <c r="E107">
        <v>1.1595</v>
      </c>
      <c r="F107">
        <v>-9.9000003020963209E+37</v>
      </c>
      <c r="G107">
        <v>1.7453999499999999</v>
      </c>
      <c r="H107">
        <v>9.9000003020963209E+37</v>
      </c>
      <c r="J107" s="2">
        <f>TREND(Calibration!$A$2:$A$4,Calibration!$B$2:$B$4,C107)</f>
        <v>406.93329889110737</v>
      </c>
      <c r="K107" s="2">
        <f>TREND(Calibration!$A$2:$A$4,Calibration!$C$2:$C$4,E107)</f>
        <v>449.35607650242571</v>
      </c>
      <c r="L107" s="2">
        <f>TREND(Calibration!$A$2:$A$4,Calibration!$D$2:$D$4,G107)</f>
        <v>678.49040267500266</v>
      </c>
    </row>
    <row r="108" spans="1:12" x14ac:dyDescent="0.25">
      <c r="A108">
        <v>530090</v>
      </c>
      <c r="B108">
        <v>14.6590004</v>
      </c>
      <c r="C108">
        <v>0.63559997000000001</v>
      </c>
      <c r="D108">
        <v>774.60900878999996</v>
      </c>
      <c r="E108">
        <v>1.1595</v>
      </c>
      <c r="F108">
        <v>483.25900268999999</v>
      </c>
      <c r="G108">
        <v>1.7400000099999999</v>
      </c>
      <c r="H108">
        <v>9.9000003020963209E+37</v>
      </c>
      <c r="J108" s="2">
        <f>TREND(Calibration!$A$2:$A$4,Calibration!$B$2:$B$4,C108)</f>
        <v>406.56525186012368</v>
      </c>
      <c r="K108" s="2">
        <f>TREND(Calibration!$A$2:$A$4,Calibration!$C$2:$C$4,E108)</f>
        <v>449.35607650242571</v>
      </c>
      <c r="L108" s="2">
        <f>TREND(Calibration!$A$2:$A$4,Calibration!$D$2:$D$4,G108)</f>
        <v>676.26433702958104</v>
      </c>
    </row>
    <row r="109" spans="1:12" x14ac:dyDescent="0.25">
      <c r="A109">
        <v>535089</v>
      </c>
      <c r="B109">
        <v>14.690999980000001</v>
      </c>
      <c r="C109">
        <v>0.63559997000000001</v>
      </c>
      <c r="D109">
        <v>706.89599609000004</v>
      </c>
      <c r="E109">
        <v>1.16589999</v>
      </c>
      <c r="F109">
        <v>810.85302734000004</v>
      </c>
      <c r="G109">
        <v>1.72000003</v>
      </c>
      <c r="H109">
        <v>1290.5670166</v>
      </c>
      <c r="J109" s="2">
        <f>TREND(Calibration!$A$2:$A$4,Calibration!$B$2:$B$4,C109)</f>
        <v>406.56525186012368</v>
      </c>
      <c r="K109" s="2">
        <f>TREND(Calibration!$A$2:$A$4,Calibration!$C$2:$C$4,E109)</f>
        <v>451.94541982772978</v>
      </c>
      <c r="L109" s="2">
        <f>TREND(Calibration!$A$2:$A$4,Calibration!$D$2:$D$4,G109)</f>
        <v>668.01956609006743</v>
      </c>
    </row>
    <row r="110" spans="1:12" x14ac:dyDescent="0.25">
      <c r="A110">
        <v>540090</v>
      </c>
      <c r="B110">
        <v>14.62300014</v>
      </c>
      <c r="C110">
        <v>0.62970000999999998</v>
      </c>
      <c r="D110">
        <v>9.9000003020963209E+37</v>
      </c>
      <c r="E110">
        <v>1.1703000100000001</v>
      </c>
      <c r="F110">
        <v>-28.77099991</v>
      </c>
      <c r="G110">
        <v>1.72000003</v>
      </c>
      <c r="H110">
        <v>9.9000003020963209E+37</v>
      </c>
      <c r="J110" s="2">
        <f>TREND(Calibration!$A$2:$A$4,Calibration!$B$2:$B$4,C110)</f>
        <v>402.94638851614303</v>
      </c>
      <c r="K110" s="2">
        <f>TREND(Calibration!$A$2:$A$4,Calibration!$C$2:$C$4,E110)</f>
        <v>453.72560423711241</v>
      </c>
      <c r="L110" s="2">
        <f>TREND(Calibration!$A$2:$A$4,Calibration!$D$2:$D$4,G110)</f>
        <v>668.01956609006743</v>
      </c>
    </row>
    <row r="111" spans="1:12" x14ac:dyDescent="0.25">
      <c r="A111">
        <v>545090</v>
      </c>
      <c r="B111">
        <v>14.61299992</v>
      </c>
      <c r="C111">
        <v>0.63020003000000002</v>
      </c>
      <c r="D111">
        <v>660.59100341999999</v>
      </c>
      <c r="E111">
        <v>1.1805000299999999</v>
      </c>
      <c r="F111">
        <v>905.81799316000001</v>
      </c>
      <c r="G111">
        <v>1.7206000100000001</v>
      </c>
      <c r="H111">
        <v>1337.3220214800001</v>
      </c>
      <c r="J111" s="2">
        <f>TREND(Calibration!$A$2:$A$4,Calibration!$B$2:$B$4,C111)</f>
        <v>403.25308619701838</v>
      </c>
      <c r="K111" s="2">
        <f>TREND(Calibration!$A$2:$A$4,Calibration!$C$2:$C$4,E111)</f>
        <v>457.85238470160806</v>
      </c>
      <c r="L111" s="2">
        <f>TREND(Calibration!$A$2:$A$4,Calibration!$D$2:$D$4,G111)</f>
        <v>668.26690122081698</v>
      </c>
    </row>
    <row r="112" spans="1:12" x14ac:dyDescent="0.25">
      <c r="A112">
        <v>550090</v>
      </c>
      <c r="B112">
        <v>14.538999560000001</v>
      </c>
      <c r="C112">
        <v>0.63349997999999996</v>
      </c>
      <c r="D112">
        <v>878.19897461000005</v>
      </c>
      <c r="E112">
        <v>1.1460000299999999</v>
      </c>
      <c r="F112">
        <v>948.04400635000002</v>
      </c>
      <c r="G112">
        <v>1.7270000000000001</v>
      </c>
      <c r="H112">
        <v>9.9000003020963209E+37</v>
      </c>
      <c r="J112" s="2">
        <f>TREND(Calibration!$A$2:$A$4,Calibration!$B$2:$B$4,C112)</f>
        <v>405.27717925730502</v>
      </c>
      <c r="K112" s="2">
        <f>TREND(Calibration!$A$2:$A$4,Calibration!$C$2:$C$4,E112)</f>
        <v>443.89418402895228</v>
      </c>
      <c r="L112" s="2">
        <f>TREND(Calibration!$A$2:$A$4,Calibration!$D$2:$D$4,G112)</f>
        <v>670.90522643740121</v>
      </c>
    </row>
    <row r="113" spans="1:12" x14ac:dyDescent="0.25">
      <c r="A113">
        <v>555090</v>
      </c>
      <c r="B113">
        <v>14.46700001</v>
      </c>
      <c r="C113">
        <v>0.62699996999999996</v>
      </c>
      <c r="D113">
        <v>1299.8100585899999</v>
      </c>
      <c r="E113">
        <v>1.16760004</v>
      </c>
      <c r="F113">
        <v>821.46801758000004</v>
      </c>
      <c r="G113">
        <v>1.72490001</v>
      </c>
      <c r="H113">
        <v>9.9000003020963209E+37</v>
      </c>
      <c r="J113" s="2">
        <f>TREND(Calibration!$A$2:$A$4,Calibration!$B$2:$B$4,C113)</f>
        <v>401.29026274863241</v>
      </c>
      <c r="K113" s="2">
        <f>TREND(Calibration!$A$2:$A$4,Calibration!$C$2:$C$4,E113)</f>
        <v>452.63323545247027</v>
      </c>
      <c r="L113" s="2">
        <f>TREND(Calibration!$A$2:$A$4,Calibration!$D$2:$D$4,G113)</f>
        <v>670.03952874543995</v>
      </c>
    </row>
    <row r="114" spans="1:12" x14ac:dyDescent="0.25">
      <c r="A114">
        <v>560090</v>
      </c>
      <c r="B114">
        <v>14.4090004</v>
      </c>
      <c r="C114">
        <v>0.62860000000000005</v>
      </c>
      <c r="D114">
        <v>9.9000003020963209E+37</v>
      </c>
      <c r="E114">
        <v>1.20650005</v>
      </c>
      <c r="F114">
        <v>102.15499878</v>
      </c>
      <c r="G114">
        <v>1.7508000100000001</v>
      </c>
      <c r="H114">
        <v>9.9000003020963209E+37</v>
      </c>
      <c r="J114" s="2">
        <f>TREND(Calibration!$A$2:$A$4,Calibration!$B$2:$B$4,C114)</f>
        <v>402.27167447282545</v>
      </c>
      <c r="K114" s="2">
        <f>TREND(Calibration!$A$2:$A$4,Calibration!$C$2:$C$4,E114)</f>
        <v>468.37161648865344</v>
      </c>
      <c r="L114" s="2">
        <f>TREND(Calibration!$A$2:$A$4,Calibration!$D$2:$D$4,G114)</f>
        <v>680.71651778909927</v>
      </c>
    </row>
    <row r="115" spans="1:12" x14ac:dyDescent="0.25">
      <c r="A115">
        <v>565091</v>
      </c>
      <c r="B115">
        <v>14.39000034</v>
      </c>
      <c r="C115">
        <v>0.62809998</v>
      </c>
      <c r="D115">
        <v>1086.7419433600001</v>
      </c>
      <c r="E115">
        <v>1.19780004</v>
      </c>
      <c r="F115">
        <v>661.63800048999997</v>
      </c>
      <c r="G115">
        <v>1.7595000300000001</v>
      </c>
      <c r="H115">
        <v>9.9000003020963209E+37</v>
      </c>
      <c r="J115" s="2">
        <f>TREND(Calibration!$A$2:$A$4,Calibration!$B$2:$B$4,C115)</f>
        <v>401.96497679195005</v>
      </c>
      <c r="K115" s="2">
        <f>TREND(Calibration!$A$2:$A$4,Calibration!$C$2:$C$4,E115)</f>
        <v>464.85171836012842</v>
      </c>
      <c r="L115" s="2">
        <f>TREND(Calibration!$A$2:$A$4,Calibration!$D$2:$D$4,G115)</f>
        <v>684.30300497904591</v>
      </c>
    </row>
    <row r="116" spans="1:12" x14ac:dyDescent="0.25">
      <c r="A116">
        <v>570090</v>
      </c>
      <c r="B116">
        <v>14.411999700000001</v>
      </c>
      <c r="C116">
        <v>0.63450002999999999</v>
      </c>
      <c r="D116">
        <v>778.79998779000005</v>
      </c>
      <c r="E116">
        <v>1.19289994</v>
      </c>
      <c r="F116">
        <v>606.36102295000001</v>
      </c>
      <c r="G116">
        <v>1.75300002</v>
      </c>
      <c r="H116">
        <v>9.9000003020963209E+37</v>
      </c>
      <c r="J116" s="2">
        <f>TREND(Calibration!$A$2:$A$4,Calibration!$B$2:$B$4,C116)</f>
        <v>405.89058075276398</v>
      </c>
      <c r="K116" s="2">
        <f>TREND(Calibration!$A$2:$A$4,Calibration!$C$2:$C$4,E116)</f>
        <v>462.86920882053187</v>
      </c>
      <c r="L116" s="2">
        <f>TREND(Calibration!$A$2:$A$4,Calibration!$D$2:$D$4,G116)</f>
        <v>681.6234476217611</v>
      </c>
    </row>
    <row r="117" spans="1:12" x14ac:dyDescent="0.25">
      <c r="A117">
        <v>575091</v>
      </c>
      <c r="B117">
        <v>14.414999959999999</v>
      </c>
      <c r="C117">
        <v>0.63400000000000001</v>
      </c>
      <c r="D117">
        <v>1044.3430175799999</v>
      </c>
      <c r="E117">
        <v>1.1875</v>
      </c>
      <c r="F117">
        <v>958.98101807</v>
      </c>
      <c r="G117">
        <v>1.7432999600000001</v>
      </c>
      <c r="H117">
        <v>1273.2619628899999</v>
      </c>
      <c r="J117" s="2">
        <f>TREND(Calibration!$A$2:$A$4,Calibration!$B$2:$B$4,C117)</f>
        <v>405.58387693818037</v>
      </c>
      <c r="K117" s="2">
        <f>TREND(Calibration!$A$2:$A$4,Calibration!$C$2:$C$4,E117)</f>
        <v>460.68447125124783</v>
      </c>
      <c r="L117" s="2">
        <f>TREND(Calibration!$A$2:$A$4,Calibration!$D$2:$D$4,G117)</f>
        <v>677.62470498304151</v>
      </c>
    </row>
    <row r="118" spans="1:12" x14ac:dyDescent="0.25">
      <c r="A118">
        <v>580090</v>
      </c>
      <c r="B118">
        <v>14.42500019</v>
      </c>
      <c r="C118">
        <v>0.63620001000000004</v>
      </c>
      <c r="D118">
        <v>984.45898437000005</v>
      </c>
      <c r="E118">
        <v>1.1627000599999999</v>
      </c>
      <c r="F118">
        <v>1123.3039550799999</v>
      </c>
      <c r="G118">
        <v>1.74699998</v>
      </c>
      <c r="H118">
        <v>9.9000003020963209E+37</v>
      </c>
      <c r="J118" s="2">
        <f>TREND(Calibration!$A$2:$A$4,Calibration!$B$2:$B$4,C118)</f>
        <v>406.93329889110737</v>
      </c>
      <c r="K118" s="2">
        <f>TREND(Calibration!$A$2:$A$4,Calibration!$C$2:$C$4,E118)</f>
        <v>450.65077446313694</v>
      </c>
      <c r="L118" s="2">
        <f>TREND(Calibration!$A$2:$A$4,Calibration!$D$2:$D$4,G118)</f>
        <v>679.14999737691483</v>
      </c>
    </row>
    <row r="119" spans="1:12" x14ac:dyDescent="0.25">
      <c r="A119">
        <v>585090</v>
      </c>
      <c r="B119">
        <v>14.44799995</v>
      </c>
      <c r="C119">
        <v>0.63719999999999999</v>
      </c>
      <c r="D119">
        <v>898.30499268000005</v>
      </c>
      <c r="E119">
        <v>1.1648999499999999</v>
      </c>
      <c r="F119">
        <v>994.45599364999998</v>
      </c>
      <c r="G119">
        <v>1.7460000499999999</v>
      </c>
      <c r="H119">
        <v>9.9000003020963209E+37</v>
      </c>
      <c r="J119" s="2">
        <f>TREND(Calibration!$A$2:$A$4,Calibration!$B$2:$B$4,C119)</f>
        <v>407.5466635843166</v>
      </c>
      <c r="K119" s="2">
        <f>TREND(Calibration!$A$2:$A$4,Calibration!$C$2:$C$4,E119)</f>
        <v>451.54081811756504</v>
      </c>
      <c r="L119" s="2">
        <f>TREND(Calibration!$A$2:$A$4,Calibration!$D$2:$D$4,G119)</f>
        <v>678.73778727442732</v>
      </c>
    </row>
    <row r="120" spans="1:12" x14ac:dyDescent="0.25">
      <c r="A120">
        <v>590091</v>
      </c>
      <c r="B120">
        <v>14.402000429999999</v>
      </c>
      <c r="C120">
        <v>0.62970000999999998</v>
      </c>
      <c r="D120">
        <v>9.9000003020963209E+37</v>
      </c>
      <c r="E120">
        <v>1.1685999600000001</v>
      </c>
      <c r="F120">
        <v>601.13201904000005</v>
      </c>
      <c r="G120">
        <v>1.7340999800000001</v>
      </c>
      <c r="H120">
        <v>9.9000003020963209E+37</v>
      </c>
      <c r="J120" s="2">
        <f>TREND(Calibration!$A$2:$A$4,Calibration!$B$2:$B$4,C120)</f>
        <v>402.94638851614303</v>
      </c>
      <c r="K120" s="2">
        <f>TREND(Calibration!$A$2:$A$4,Calibration!$C$2:$C$4,E120)</f>
        <v>453.03778861237186</v>
      </c>
      <c r="L120" s="2">
        <f>TREND(Calibration!$A$2:$A$4,Calibration!$D$2:$D$4,G120)</f>
        <v>673.83211480304601</v>
      </c>
    </row>
    <row r="121" spans="1:12" x14ac:dyDescent="0.25">
      <c r="A121">
        <v>595092</v>
      </c>
      <c r="B121">
        <v>14.37300014</v>
      </c>
      <c r="C121">
        <v>0.63129997000000004</v>
      </c>
      <c r="D121">
        <v>1033.0600585899999</v>
      </c>
      <c r="E121">
        <v>1.1599999700000001</v>
      </c>
      <c r="F121">
        <v>1025.9250488299999</v>
      </c>
      <c r="G121">
        <v>1.7330000400000001</v>
      </c>
      <c r="H121">
        <v>9.9000003020963209E+37</v>
      </c>
      <c r="J121" s="2">
        <f>TREND(Calibration!$A$2:$A$4,Calibration!$B$2:$B$4,C121)</f>
        <v>403.92775730437813</v>
      </c>
      <c r="K121" s="2">
        <f>TREND(Calibration!$A$2:$A$4,Calibration!$C$2:$C$4,E121)</f>
        <v>449.55835712823176</v>
      </c>
      <c r="L121" s="2">
        <f>TREND(Calibration!$A$2:$A$4,Calibration!$D$2:$D$4,G121)</f>
        <v>673.37867668224737</v>
      </c>
    </row>
    <row r="122" spans="1:12" x14ac:dyDescent="0.25">
      <c r="A122">
        <v>600091</v>
      </c>
      <c r="B122">
        <v>14.37300014</v>
      </c>
      <c r="C122">
        <v>0.63779998000000004</v>
      </c>
      <c r="D122">
        <v>855.85101318</v>
      </c>
      <c r="E122">
        <v>1.1627000599999999</v>
      </c>
      <c r="F122">
        <v>692.07897949000005</v>
      </c>
      <c r="G122">
        <v>1.7367999599999999</v>
      </c>
      <c r="H122">
        <v>9.9000003020963209E+37</v>
      </c>
      <c r="J122" s="2">
        <f>TREND(Calibration!$A$2:$A$4,Calibration!$B$2:$B$4,C122)</f>
        <v>407.91467381305068</v>
      </c>
      <c r="K122" s="2">
        <f>TREND(Calibration!$A$2:$A$4,Calibration!$C$2:$C$4,E122)</f>
        <v>450.65077446313694</v>
      </c>
      <c r="L122" s="2">
        <f>TREND(Calibration!$A$2:$A$4,Calibration!$D$2:$D$4,G122)</f>
        <v>674.94515174814626</v>
      </c>
    </row>
    <row r="123" spans="1:12" x14ac:dyDescent="0.25">
      <c r="A123">
        <v>605091</v>
      </c>
      <c r="B123">
        <v>14.35400009</v>
      </c>
      <c r="C123">
        <v>0.63290000000000002</v>
      </c>
      <c r="D123">
        <v>9.9000003020963209E+37</v>
      </c>
      <c r="E123">
        <v>1.15349996</v>
      </c>
      <c r="F123">
        <v>467.10598755000001</v>
      </c>
      <c r="G123">
        <v>1.73889995</v>
      </c>
      <c r="H123">
        <v>9.9000003020963209E+37</v>
      </c>
      <c r="J123" s="2">
        <f>TREND(Calibration!$A$2:$A$4,Calibration!$B$2:$B$4,C123)</f>
        <v>404.90916902857106</v>
      </c>
      <c r="K123" s="2">
        <f>TREND(Calibration!$A$2:$A$4,Calibration!$C$2:$C$4,E123)</f>
        <v>446.92854715854276</v>
      </c>
      <c r="L123" s="2">
        <f>TREND(Calibration!$A$2:$A$4,Calibration!$D$2:$D$4,G123)</f>
        <v>675.8108494401074</v>
      </c>
    </row>
    <row r="124" spans="1:12" x14ac:dyDescent="0.25">
      <c r="A124">
        <v>610092</v>
      </c>
      <c r="B124">
        <v>14.350999829999999</v>
      </c>
      <c r="C124">
        <v>0.63719999999999999</v>
      </c>
      <c r="D124">
        <v>1232.7039794899999</v>
      </c>
      <c r="E124">
        <v>1.15409994</v>
      </c>
      <c r="F124">
        <v>609.70202637</v>
      </c>
      <c r="G124">
        <v>1.7340999800000001</v>
      </c>
      <c r="H124">
        <v>9.9000003020963209E+37</v>
      </c>
      <c r="J124" s="2">
        <f>TREND(Calibration!$A$2:$A$4,Calibration!$B$2:$B$4,C124)</f>
        <v>407.5466635843166</v>
      </c>
      <c r="K124" s="2">
        <f>TREND(Calibration!$A$2:$A$4,Calibration!$C$2:$C$4,E124)</f>
        <v>447.17129038287845</v>
      </c>
      <c r="L124" s="2">
        <f>TREND(Calibration!$A$2:$A$4,Calibration!$D$2:$D$4,G124)</f>
        <v>673.83211480304601</v>
      </c>
    </row>
    <row r="125" spans="1:12" x14ac:dyDescent="0.25">
      <c r="A125">
        <v>615091</v>
      </c>
      <c r="B125">
        <v>14.39000034</v>
      </c>
      <c r="C125">
        <v>0.63779998000000004</v>
      </c>
      <c r="D125">
        <v>1116.72497559</v>
      </c>
      <c r="E125">
        <v>1.1637999999999999</v>
      </c>
      <c r="F125">
        <v>503.44900512999999</v>
      </c>
      <c r="G125">
        <v>1.72969997</v>
      </c>
      <c r="H125">
        <v>1279.7729492200001</v>
      </c>
      <c r="J125" s="2">
        <f>TREND(Calibration!$A$2:$A$4,Calibration!$B$2:$B$4,C125)</f>
        <v>407.91467381305068</v>
      </c>
      <c r="K125" s="2">
        <f>TREND(Calibration!$A$2:$A$4,Calibration!$C$2:$C$4,E125)</f>
        <v>451.09579426742334</v>
      </c>
      <c r="L125" s="2">
        <f>TREND(Calibration!$A$2:$A$4,Calibration!$D$2:$D$4,G125)</f>
        <v>672.0182592601119</v>
      </c>
    </row>
    <row r="126" spans="1:12" x14ac:dyDescent="0.25">
      <c r="A126">
        <v>620092</v>
      </c>
      <c r="B126">
        <v>14.39000034</v>
      </c>
      <c r="C126">
        <v>0.63349997999999996</v>
      </c>
      <c r="D126">
        <v>9.9000003020963209E+37</v>
      </c>
      <c r="E126">
        <v>1.1556999699999999</v>
      </c>
      <c r="F126">
        <v>-9.9000003020963209E+37</v>
      </c>
      <c r="G126">
        <v>1.7135000199999999</v>
      </c>
      <c r="H126">
        <v>9.9000003020963209E+37</v>
      </c>
      <c r="J126" s="2">
        <f>TREND(Calibration!$A$2:$A$4,Calibration!$B$2:$B$4,C126)</f>
        <v>405.27717925730502</v>
      </c>
      <c r="K126" s="2">
        <f>TREND(Calibration!$A$2:$A$4,Calibration!$C$2:$C$4,E126)</f>
        <v>447.81863936323401</v>
      </c>
      <c r="L126" s="2">
        <f>TREND(Calibration!$A$2:$A$4,Calibration!$D$2:$D$4,G126)</f>
        <v>665.34000873278262</v>
      </c>
    </row>
    <row r="127" spans="1:12" x14ac:dyDescent="0.25">
      <c r="A127">
        <v>625092</v>
      </c>
      <c r="B127">
        <v>14.489999770000001</v>
      </c>
      <c r="C127">
        <v>0.63669997</v>
      </c>
      <c r="D127">
        <v>773.20300293000003</v>
      </c>
      <c r="E127">
        <v>1.1724000000000001</v>
      </c>
      <c r="F127">
        <v>118.01100159000001</v>
      </c>
      <c r="G127">
        <v>1.70869994</v>
      </c>
      <c r="H127">
        <v>9.9000003020963209E+37</v>
      </c>
      <c r="J127" s="2">
        <f>TREND(Calibration!$A$2:$A$4,Calibration!$B$2:$B$4,C127)</f>
        <v>407.23995976973305</v>
      </c>
      <c r="K127" s="2">
        <f>TREND(Calibration!$A$2:$A$4,Calibration!$C$2:$C$4,E127)</f>
        <v>454.57522979741879</v>
      </c>
      <c r="L127" s="2">
        <f>TREND(Calibration!$A$2:$A$4,Calibration!$D$2:$D$4,G127)</f>
        <v>663.36122874943555</v>
      </c>
    </row>
    <row r="128" spans="1:12" x14ac:dyDescent="0.25">
      <c r="A128">
        <v>630091</v>
      </c>
      <c r="B128">
        <v>14.545000079999999</v>
      </c>
      <c r="C128">
        <v>0.63719999999999999</v>
      </c>
      <c r="D128">
        <v>780.47497558999999</v>
      </c>
      <c r="E128">
        <v>1.1827000400000001</v>
      </c>
      <c r="F128">
        <v>410.60000609999997</v>
      </c>
      <c r="G128">
        <v>1.7259999500000001</v>
      </c>
      <c r="H128">
        <v>9.9000003020963209E+37</v>
      </c>
      <c r="J128" s="2">
        <f>TREND(Calibration!$A$2:$A$4,Calibration!$B$2:$B$4,C128)</f>
        <v>407.5466635843166</v>
      </c>
      <c r="K128" s="2">
        <f>TREND(Calibration!$A$2:$A$4,Calibration!$C$2:$C$4,E128)</f>
        <v>458.74247690629937</v>
      </c>
      <c r="L128" s="2">
        <f>TREND(Calibration!$A$2:$A$4,Calibration!$D$2:$D$4,G128)</f>
        <v>670.49296686623859</v>
      </c>
    </row>
    <row r="129" spans="1:12" x14ac:dyDescent="0.25">
      <c r="A129">
        <v>635091</v>
      </c>
      <c r="B129">
        <v>14.571000099999999</v>
      </c>
      <c r="C129">
        <v>0.63940001000000002</v>
      </c>
      <c r="D129">
        <v>573.91601562000005</v>
      </c>
      <c r="E129">
        <v>1.1589000199999999</v>
      </c>
      <c r="F129">
        <v>441.21099853999999</v>
      </c>
      <c r="G129">
        <v>1.74650002</v>
      </c>
      <c r="H129">
        <v>9.9000003020963209E+37</v>
      </c>
      <c r="J129" s="2">
        <f>TREND(Calibration!$A$2:$A$4,Calibration!$B$2:$B$4,C129)</f>
        <v>408.89608553724361</v>
      </c>
      <c r="K129" s="2">
        <f>TREND(Calibration!$A$2:$A$4,Calibration!$C$2:$C$4,E129)</f>
        <v>449.11333327809001</v>
      </c>
      <c r="L129" s="2">
        <f>TREND(Calibration!$A$2:$A$4,Calibration!$D$2:$D$4,G129)</f>
        <v>678.94389438686596</v>
      </c>
    </row>
    <row r="130" spans="1:12" x14ac:dyDescent="0.25">
      <c r="A130">
        <v>640092</v>
      </c>
      <c r="B130">
        <v>14.567999840000001</v>
      </c>
      <c r="C130">
        <v>0.64209998000000001</v>
      </c>
      <c r="D130">
        <v>614.58801270000004</v>
      </c>
      <c r="E130">
        <v>1.13189995</v>
      </c>
      <c r="F130">
        <v>852.01898193</v>
      </c>
      <c r="G130">
        <v>1.74870002</v>
      </c>
      <c r="H130">
        <v>1264.1369628899999</v>
      </c>
      <c r="J130" s="2">
        <f>TREND(Calibration!$A$2:$A$4,Calibration!$B$2:$B$4,C130)</f>
        <v>410.55216836879629</v>
      </c>
      <c r="K130" s="2">
        <f>TREND(Calibration!$A$2:$A$4,Calibration!$C$2:$C$4,E130)</f>
        <v>438.18949573502476</v>
      </c>
      <c r="L130" s="2">
        <f>TREND(Calibration!$A$2:$A$4,Calibration!$D$2:$D$4,G130)</f>
        <v>679.85082009713813</v>
      </c>
    </row>
    <row r="131" spans="1:12" x14ac:dyDescent="0.25">
      <c r="A131">
        <v>645091</v>
      </c>
      <c r="B131">
        <v>14.55500031</v>
      </c>
      <c r="C131">
        <v>0.63719999999999999</v>
      </c>
      <c r="D131">
        <v>646.45501708999996</v>
      </c>
      <c r="E131">
        <v>1.13680005</v>
      </c>
      <c r="F131">
        <v>1068.93395996</v>
      </c>
      <c r="G131">
        <v>1.7432999600000001</v>
      </c>
      <c r="H131">
        <v>9.9000003020963209E+37</v>
      </c>
      <c r="J131" s="2">
        <f>TREND(Calibration!$A$2:$A$4,Calibration!$B$2:$B$4,C131)</f>
        <v>407.5466635843166</v>
      </c>
      <c r="K131" s="2">
        <f>TREND(Calibration!$A$2:$A$4,Calibration!$C$2:$C$4,E131)</f>
        <v>440.17200527462126</v>
      </c>
      <c r="L131" s="2">
        <f>TREND(Calibration!$A$2:$A$4,Calibration!$D$2:$D$4,G131)</f>
        <v>677.62470498304151</v>
      </c>
    </row>
    <row r="132" spans="1:12" x14ac:dyDescent="0.25">
      <c r="A132">
        <v>650091</v>
      </c>
      <c r="B132">
        <v>14.522999759999999</v>
      </c>
      <c r="C132">
        <v>0.63349997999999996</v>
      </c>
      <c r="D132">
        <v>457.09799193999999</v>
      </c>
      <c r="E132">
        <v>1.1433000600000001</v>
      </c>
      <c r="F132">
        <v>1185.8149414100001</v>
      </c>
      <c r="G132">
        <v>1.74059999</v>
      </c>
      <c r="H132">
        <v>9.9000003020963209E+37</v>
      </c>
      <c r="J132" s="2">
        <f>TREND(Calibration!$A$2:$A$4,Calibration!$B$2:$B$4,C132)</f>
        <v>405.27717925730502</v>
      </c>
      <c r="K132" s="2">
        <f>TREND(Calibration!$A$2:$A$4,Calibration!$C$2:$C$4,E132)</f>
        <v>442.80181524431026</v>
      </c>
      <c r="L132" s="2">
        <f>TREND(Calibration!$A$2:$A$4,Calibration!$D$2:$D$4,G132)</f>
        <v>676.5116721603307</v>
      </c>
    </row>
    <row r="133" spans="1:12" x14ac:dyDescent="0.25">
      <c r="A133">
        <v>655102</v>
      </c>
      <c r="B133">
        <v>14.536000250000001</v>
      </c>
      <c r="C133">
        <v>0.63510001000000005</v>
      </c>
      <c r="D133">
        <v>685.96301270000004</v>
      </c>
      <c r="E133">
        <v>1.1426999600000001</v>
      </c>
      <c r="F133">
        <v>974.01397704999999</v>
      </c>
      <c r="G133">
        <v>1.7453999499999999</v>
      </c>
      <c r="H133">
        <v>9.9000003020963209E+37</v>
      </c>
      <c r="J133" s="2">
        <f>TREND(Calibration!$A$2:$A$4,Calibration!$B$2:$B$4,C133)</f>
        <v>406.258590981498</v>
      </c>
      <c r="K133" s="2">
        <f>TREND(Calibration!$A$2:$A$4,Calibration!$C$2:$C$4,E133)</f>
        <v>442.55902346971141</v>
      </c>
      <c r="L133" s="2">
        <f>TREND(Calibration!$A$2:$A$4,Calibration!$D$2:$D$4,G133)</f>
        <v>678.49040267500266</v>
      </c>
    </row>
    <row r="134" spans="1:12" x14ac:dyDescent="0.25">
      <c r="A134">
        <v>660092</v>
      </c>
      <c r="B134">
        <v>14.536000250000001</v>
      </c>
      <c r="C134">
        <v>0.63400000000000001</v>
      </c>
      <c r="D134">
        <v>380.45098876999998</v>
      </c>
      <c r="E134">
        <v>1.1454000499999999</v>
      </c>
      <c r="F134">
        <v>9.9000003020963209E+37</v>
      </c>
      <c r="G134">
        <v>1.74160004</v>
      </c>
      <c r="H134">
        <v>1075.0279541</v>
      </c>
      <c r="J134" s="2">
        <f>TREND(Calibration!$A$2:$A$4,Calibration!$B$2:$B$4,C134)</f>
        <v>405.58387693818037</v>
      </c>
      <c r="K134" s="2">
        <f>TREND(Calibration!$A$2:$A$4,Calibration!$C$2:$C$4,E134)</f>
        <v>443.65144080461658</v>
      </c>
      <c r="L134" s="2">
        <f>TREND(Calibration!$A$2:$A$4,Calibration!$D$2:$D$4,G134)</f>
        <v>676.92393173149333</v>
      </c>
    </row>
    <row r="135" spans="1:12" x14ac:dyDescent="0.25">
      <c r="A135">
        <v>665091</v>
      </c>
      <c r="B135">
        <v>14.458000180000001</v>
      </c>
      <c r="C135">
        <v>0.63129997000000004</v>
      </c>
      <c r="D135">
        <v>1163.37597656</v>
      </c>
      <c r="E135">
        <v>1.1648999499999999</v>
      </c>
      <c r="F135">
        <v>479.90100097999999</v>
      </c>
      <c r="G135">
        <v>1.7400000099999999</v>
      </c>
      <c r="H135">
        <v>9.9000003020963209E+37</v>
      </c>
      <c r="J135" s="2">
        <f>TREND(Calibration!$A$2:$A$4,Calibration!$B$2:$B$4,C135)</f>
        <v>403.92775730437813</v>
      </c>
      <c r="K135" s="2">
        <f>TREND(Calibration!$A$2:$A$4,Calibration!$C$2:$C$4,E135)</f>
        <v>451.54081811756504</v>
      </c>
      <c r="L135" s="2">
        <f>TREND(Calibration!$A$2:$A$4,Calibration!$D$2:$D$4,G135)</f>
        <v>676.26433702958104</v>
      </c>
    </row>
    <row r="136" spans="1:12" x14ac:dyDescent="0.25">
      <c r="A136">
        <v>670103</v>
      </c>
      <c r="B136">
        <v>14.48700047</v>
      </c>
      <c r="C136">
        <v>0.62589996999999997</v>
      </c>
      <c r="D136">
        <v>1056.1080322299999</v>
      </c>
      <c r="E136">
        <v>1.1460000299999999</v>
      </c>
      <c r="F136">
        <v>613.88397216999999</v>
      </c>
      <c r="G136">
        <v>1.73570001</v>
      </c>
      <c r="H136">
        <v>9.9000003020963209E+37</v>
      </c>
      <c r="J136" s="2">
        <f>TREND(Calibration!$A$2:$A$4,Calibration!$B$2:$B$4,C136)</f>
        <v>400.6155548390231</v>
      </c>
      <c r="K136" s="2">
        <f>TREND(Calibration!$A$2:$A$4,Calibration!$C$2:$C$4,E136)</f>
        <v>443.89418402895228</v>
      </c>
      <c r="L136" s="2">
        <f>TREND(Calibration!$A$2:$A$4,Calibration!$D$2:$D$4,G136)</f>
        <v>674.49170950495818</v>
      </c>
    </row>
    <row r="137" spans="1:12" x14ac:dyDescent="0.25">
      <c r="A137">
        <v>675092</v>
      </c>
      <c r="B137">
        <v>14.5</v>
      </c>
      <c r="C137">
        <v>0.63620001000000004</v>
      </c>
      <c r="D137">
        <v>373.41900635000002</v>
      </c>
      <c r="E137">
        <v>1.14380002</v>
      </c>
      <c r="F137">
        <v>959.00799560999997</v>
      </c>
      <c r="G137">
        <v>1.73730004</v>
      </c>
      <c r="H137">
        <v>9.9000003020963209E+37</v>
      </c>
      <c r="J137" s="2">
        <f>TREND(Calibration!$A$2:$A$4,Calibration!$B$2:$B$4,C137)</f>
        <v>406.93329889110737</v>
      </c>
      <c r="K137" s="2">
        <f>TREND(Calibration!$A$2:$A$4,Calibration!$C$2:$C$4,E137)</f>
        <v>443.00409182426102</v>
      </c>
      <c r="L137" s="2">
        <f>TREND(Calibration!$A$2:$A$4,Calibration!$D$2:$D$4,G137)</f>
        <v>675.15130420687035</v>
      </c>
    </row>
    <row r="138" spans="1:12" x14ac:dyDescent="0.25">
      <c r="A138">
        <v>680091</v>
      </c>
      <c r="B138">
        <v>14.510000229999999</v>
      </c>
      <c r="C138">
        <v>0.62860000000000005</v>
      </c>
      <c r="D138">
        <v>805.16198729999996</v>
      </c>
      <c r="E138">
        <v>1.14429998</v>
      </c>
      <c r="F138">
        <v>920.63598633000004</v>
      </c>
      <c r="G138">
        <v>1.73140001</v>
      </c>
      <c r="H138">
        <v>9.9000003020963209E+37</v>
      </c>
      <c r="J138" s="2">
        <f>TREND(Calibration!$A$2:$A$4,Calibration!$B$2:$B$4,C138)</f>
        <v>402.27167447282545</v>
      </c>
      <c r="K138" s="2">
        <f>TREND(Calibration!$A$2:$A$4,Calibration!$C$2:$C$4,E138)</f>
        <v>443.20636840421179</v>
      </c>
      <c r="L138" s="2">
        <f>TREND(Calibration!$A$2:$A$4,Calibration!$D$2:$D$4,G138)</f>
        <v>672.7190819803352</v>
      </c>
    </row>
    <row r="139" spans="1:12" x14ac:dyDescent="0.25">
      <c r="A139">
        <v>685091</v>
      </c>
      <c r="B139">
        <v>14.51299953</v>
      </c>
      <c r="C139">
        <v>0.62540001000000001</v>
      </c>
      <c r="D139">
        <v>699.05999756000006</v>
      </c>
      <c r="E139">
        <v>1.1664999700000001</v>
      </c>
      <c r="F139">
        <v>968.45898437000005</v>
      </c>
      <c r="G139">
        <v>1.7119</v>
      </c>
      <c r="H139">
        <v>9.9000003020963209E+37</v>
      </c>
      <c r="J139" s="2">
        <f>TREND(Calibration!$A$2:$A$4,Calibration!$B$2:$B$4,C139)</f>
        <v>400.30889396039743</v>
      </c>
      <c r="K139" s="2">
        <f>TREND(Calibration!$A$2:$A$4,Calibration!$C$2:$C$4,E139)</f>
        <v>452.18816305206548</v>
      </c>
      <c r="L139" s="2">
        <f>TREND(Calibration!$A$2:$A$4,Calibration!$D$2:$D$4,G139)</f>
        <v>664.68041815326001</v>
      </c>
    </row>
    <row r="140" spans="1:12" x14ac:dyDescent="0.25">
      <c r="A140">
        <v>690092</v>
      </c>
      <c r="B140">
        <v>14.52900028</v>
      </c>
      <c r="C140">
        <v>0.63180000000000003</v>
      </c>
      <c r="D140">
        <v>159.96499634</v>
      </c>
      <c r="E140">
        <v>1.1433000600000001</v>
      </c>
      <c r="F140">
        <v>9.9000003020963209E+37</v>
      </c>
      <c r="G140">
        <v>1.7130000599999999</v>
      </c>
      <c r="H140">
        <v>1233.1750488299999</v>
      </c>
      <c r="J140" s="2">
        <f>TREND(Calibration!$A$2:$A$4,Calibration!$B$2:$B$4,C140)</f>
        <v>404.23446111896169</v>
      </c>
      <c r="K140" s="2">
        <f>TREND(Calibration!$A$2:$A$4,Calibration!$C$2:$C$4,E140)</f>
        <v>442.80181524431026</v>
      </c>
      <c r="L140" s="2">
        <f>TREND(Calibration!$A$2:$A$4,Calibration!$D$2:$D$4,G140)</f>
        <v>665.13390574273365</v>
      </c>
    </row>
    <row r="141" spans="1:12" x14ac:dyDescent="0.25">
      <c r="A141">
        <v>695091</v>
      </c>
      <c r="B141">
        <v>14.43500042</v>
      </c>
      <c r="C141">
        <v>0.63239997999999997</v>
      </c>
      <c r="D141">
        <v>1347.75598145</v>
      </c>
      <c r="E141">
        <v>1.14059997</v>
      </c>
      <c r="F141">
        <v>9.9000003020963209E+37</v>
      </c>
      <c r="G141">
        <v>1.70379996</v>
      </c>
      <c r="H141">
        <v>1339.8210449200001</v>
      </c>
      <c r="J141" s="2">
        <f>TREND(Calibration!$A$2:$A$4,Calibration!$B$2:$B$4,C141)</f>
        <v>404.60247134769565</v>
      </c>
      <c r="K141" s="2">
        <f>TREND(Calibration!$A$2:$A$4,Calibration!$C$2:$C$4,E141)</f>
        <v>441.70939790940503</v>
      </c>
      <c r="L141" s="2">
        <f>TREND(Calibration!$A$2:$A$4,Calibration!$D$2:$D$4,G141)</f>
        <v>661.34126609406303</v>
      </c>
    </row>
    <row r="142" spans="1:12" x14ac:dyDescent="0.25">
      <c r="A142">
        <v>700094</v>
      </c>
      <c r="B142">
        <v>14.364000320000001</v>
      </c>
      <c r="C142">
        <v>0.63779998000000004</v>
      </c>
      <c r="D142">
        <v>725.02697753999996</v>
      </c>
      <c r="E142">
        <v>1.1421999899999999</v>
      </c>
      <c r="F142">
        <v>1277.38793945</v>
      </c>
      <c r="G142">
        <v>1.6957000499999999</v>
      </c>
      <c r="H142">
        <v>9.9000003020963209E+37</v>
      </c>
      <c r="J142" s="2">
        <f>TREND(Calibration!$A$2:$A$4,Calibration!$B$2:$B$4,C142)</f>
        <v>407.91467381305068</v>
      </c>
      <c r="K142" s="2">
        <f>TREND(Calibration!$A$2:$A$4,Calibration!$C$2:$C$4,E142)</f>
        <v>442.35674284390535</v>
      </c>
      <c r="L142" s="2">
        <f>TREND(Calibration!$A$2:$A$4,Calibration!$D$2:$D$4,G142)</f>
        <v>658.00216762593061</v>
      </c>
    </row>
    <row r="143" spans="1:12" x14ac:dyDescent="0.25">
      <c r="A143">
        <v>705093</v>
      </c>
      <c r="B143">
        <v>14.30799961</v>
      </c>
      <c r="C143">
        <v>0.63510001000000005</v>
      </c>
      <c r="D143">
        <v>419.44100952000002</v>
      </c>
      <c r="E143">
        <v>1.1734999399999999</v>
      </c>
      <c r="F143">
        <v>1100.22595215</v>
      </c>
      <c r="G143">
        <v>1.6886999600000001</v>
      </c>
      <c r="H143">
        <v>9.9000003020963209E+37</v>
      </c>
      <c r="J143" s="2">
        <f>TREND(Calibration!$A$2:$A$4,Calibration!$B$2:$B$4,C143)</f>
        <v>406.258590981498</v>
      </c>
      <c r="K143" s="2">
        <f>TREND(Calibration!$A$2:$A$4,Calibration!$C$2:$C$4,E143)</f>
        <v>455.02024960170513</v>
      </c>
      <c r="L143" s="2">
        <f>TREND(Calibration!$A$2:$A$4,Calibration!$D$2:$D$4,G143)</f>
        <v>655.11645780992194</v>
      </c>
    </row>
    <row r="144" spans="1:12" x14ac:dyDescent="0.25">
      <c r="A144">
        <v>710094</v>
      </c>
      <c r="B144">
        <v>14.338000299999999</v>
      </c>
      <c r="C144">
        <v>0.64529996999999995</v>
      </c>
      <c r="D144">
        <v>166.27200317</v>
      </c>
      <c r="E144">
        <v>1.17460001</v>
      </c>
      <c r="F144">
        <v>9.9000003020963209E+37</v>
      </c>
      <c r="G144">
        <v>1.68649995</v>
      </c>
      <c r="H144">
        <v>1064.0610351600001</v>
      </c>
      <c r="J144" s="2">
        <f>TREND(Calibration!$A$2:$A$4,Calibration!$B$2:$B$4,C144)</f>
        <v>412.51494888122426</v>
      </c>
      <c r="K144" s="2">
        <f>TREND(Calibration!$A$2:$A$4,Calibration!$C$2:$C$4,E144)</f>
        <v>455.46532200211004</v>
      </c>
      <c r="L144" s="2">
        <f>TREND(Calibration!$A$2:$A$4,Calibration!$D$2:$D$4,G144)</f>
        <v>654.20952797726</v>
      </c>
    </row>
    <row r="145" spans="1:12" x14ac:dyDescent="0.25">
      <c r="A145">
        <v>715094</v>
      </c>
      <c r="B145">
        <v>14.288999560000001</v>
      </c>
      <c r="C145">
        <v>0.64319998</v>
      </c>
      <c r="D145">
        <v>1086.17004395</v>
      </c>
      <c r="E145">
        <v>1.1734999399999999</v>
      </c>
      <c r="F145">
        <v>1121.4460449200001</v>
      </c>
      <c r="G145">
        <v>1.68060005</v>
      </c>
      <c r="H145">
        <v>9.9000003020963209E+37</v>
      </c>
      <c r="J145" s="2">
        <f>TREND(Calibration!$A$2:$A$4,Calibration!$B$2:$B$4,C145)</f>
        <v>411.2268762784056</v>
      </c>
      <c r="K145" s="2">
        <f>TREND(Calibration!$A$2:$A$4,Calibration!$C$2:$C$4,E145)</f>
        <v>455.02024960170513</v>
      </c>
      <c r="L145" s="2">
        <f>TREND(Calibration!$A$2:$A$4,Calibration!$D$2:$D$4,G145)</f>
        <v>651.77735934178952</v>
      </c>
    </row>
    <row r="146" spans="1:12" x14ac:dyDescent="0.25">
      <c r="A146">
        <v>720093</v>
      </c>
      <c r="B146">
        <v>14.35700035</v>
      </c>
      <c r="C146">
        <v>0.63829999999999998</v>
      </c>
      <c r="D146">
        <v>743.32800293000003</v>
      </c>
      <c r="E146">
        <v>1.1670000599999999</v>
      </c>
      <c r="F146">
        <v>935.625</v>
      </c>
      <c r="G146">
        <v>1.67359996</v>
      </c>
      <c r="H146">
        <v>9.9000003020963209E+37</v>
      </c>
      <c r="J146" s="2">
        <f>TREND(Calibration!$A$2:$A$4,Calibration!$B$2:$B$4,C146)</f>
        <v>408.22137149392597</v>
      </c>
      <c r="K146" s="2">
        <f>TREND(Calibration!$A$2:$A$4,Calibration!$C$2:$C$4,E146)</f>
        <v>452.39049222813463</v>
      </c>
      <c r="L146" s="2">
        <f>TREND(Calibration!$A$2:$A$4,Calibration!$D$2:$D$4,G146)</f>
        <v>648.89164952578074</v>
      </c>
    </row>
    <row r="147" spans="1:12" x14ac:dyDescent="0.25">
      <c r="A147">
        <v>725107</v>
      </c>
      <c r="B147">
        <v>14.411999700000001</v>
      </c>
      <c r="C147">
        <v>0.64590000999999997</v>
      </c>
      <c r="D147">
        <v>355.98199462999997</v>
      </c>
      <c r="E147">
        <v>1.16540003</v>
      </c>
      <c r="F147">
        <v>1334.8039550799999</v>
      </c>
      <c r="G147">
        <v>1.6670999500000001</v>
      </c>
      <c r="H147">
        <v>9.9000003020963209E+37</v>
      </c>
      <c r="J147" s="2">
        <f>TREND(Calibration!$A$2:$A$4,Calibration!$B$2:$B$4,C147)</f>
        <v>412.88299591220789</v>
      </c>
      <c r="K147" s="2">
        <f>TREND(Calibration!$A$2:$A$4,Calibration!$C$2:$C$4,E147)</f>
        <v>451.74314324777902</v>
      </c>
      <c r="L147" s="2">
        <f>TREND(Calibration!$A$2:$A$4,Calibration!$D$2:$D$4,G147)</f>
        <v>646.21209216849593</v>
      </c>
    </row>
    <row r="148" spans="1:12" x14ac:dyDescent="0.25">
      <c r="A148">
        <v>730095</v>
      </c>
      <c r="B148">
        <v>14.42500019</v>
      </c>
      <c r="C148">
        <v>0.63829999999999998</v>
      </c>
      <c r="D148">
        <v>9.9000003020963209E+37</v>
      </c>
      <c r="E148">
        <v>1.1621999700000001</v>
      </c>
      <c r="F148">
        <v>32.883998869999999</v>
      </c>
      <c r="G148">
        <v>1.6497999400000001</v>
      </c>
      <c r="H148">
        <v>9.9000003020963209E+37</v>
      </c>
      <c r="J148" s="2">
        <f>TREND(Calibration!$A$2:$A$4,Calibration!$B$2:$B$4,C148)</f>
        <v>408.22137149392597</v>
      </c>
      <c r="K148" s="2">
        <f>TREND(Calibration!$A$2:$A$4,Calibration!$C$2:$C$4,E148)</f>
        <v>450.44844528706778</v>
      </c>
      <c r="L148" s="2">
        <f>TREND(Calibration!$A$2:$A$4,Calibration!$D$2:$D$4,G148)</f>
        <v>639.08035405169301</v>
      </c>
    </row>
    <row r="149" spans="1:12" x14ac:dyDescent="0.25">
      <c r="A149">
        <v>735093</v>
      </c>
      <c r="B149">
        <v>14.48700047</v>
      </c>
      <c r="C149">
        <v>0.63719999999999999</v>
      </c>
      <c r="D149">
        <v>962.29797363</v>
      </c>
      <c r="E149">
        <v>1.1546000199999999</v>
      </c>
      <c r="F149">
        <v>369.78601073999999</v>
      </c>
      <c r="G149">
        <v>1.6497999400000001</v>
      </c>
      <c r="H149">
        <v>9.9000003020963209E+37</v>
      </c>
      <c r="J149" s="2">
        <f>TREND(Calibration!$A$2:$A$4,Calibration!$B$2:$B$4,C149)</f>
        <v>407.5466635843166</v>
      </c>
      <c r="K149" s="2">
        <f>TREND(Calibration!$A$2:$A$4,Calibration!$C$2:$C$4,E149)</f>
        <v>447.37361551309237</v>
      </c>
      <c r="L149" s="2">
        <f>TREND(Calibration!$A$2:$A$4,Calibration!$D$2:$D$4,G149)</f>
        <v>639.08035405169301</v>
      </c>
    </row>
    <row r="150" spans="1:12" x14ac:dyDescent="0.25">
      <c r="A150">
        <v>740093</v>
      </c>
      <c r="B150">
        <v>14.49699974</v>
      </c>
      <c r="C150">
        <v>0.64319998</v>
      </c>
      <c r="D150">
        <v>705.51898193</v>
      </c>
      <c r="E150">
        <v>1.15240002</v>
      </c>
      <c r="F150">
        <v>588.47100829999999</v>
      </c>
      <c r="G150">
        <v>1.64769995</v>
      </c>
      <c r="H150">
        <v>1043.80200195</v>
      </c>
      <c r="J150" s="2">
        <f>TREND(Calibration!$A$2:$A$4,Calibration!$B$2:$B$4,C150)</f>
        <v>411.2268762784056</v>
      </c>
      <c r="K150" s="2">
        <f>TREND(Calibration!$A$2:$A$4,Calibration!$C$2:$C$4,E150)</f>
        <v>446.48352735425635</v>
      </c>
      <c r="L150" s="2">
        <f>TREND(Calibration!$A$2:$A$4,Calibration!$D$2:$D$4,G150)</f>
        <v>638.21465635973186</v>
      </c>
    </row>
    <row r="151" spans="1:12" x14ac:dyDescent="0.25">
      <c r="A151">
        <v>745093</v>
      </c>
      <c r="B151">
        <v>14.477000240000001</v>
      </c>
      <c r="C151">
        <v>0.63450002999999999</v>
      </c>
      <c r="D151">
        <v>9.9000003020963209E+37</v>
      </c>
      <c r="E151">
        <v>1.14699996</v>
      </c>
      <c r="F151">
        <v>21.736000059999999</v>
      </c>
      <c r="G151">
        <v>1.64059997</v>
      </c>
      <c r="H151">
        <v>9.9000003020963209E+37</v>
      </c>
      <c r="J151" s="2">
        <f>TREND(Calibration!$A$2:$A$4,Calibration!$B$2:$B$4,C151)</f>
        <v>405.89058075276398</v>
      </c>
      <c r="K151" s="2">
        <f>TREND(Calibration!$A$2:$A$4,Calibration!$C$2:$C$4,E151)</f>
        <v>444.2987412347091</v>
      </c>
      <c r="L151" s="2">
        <f>TREND(Calibration!$A$2:$A$4,Calibration!$D$2:$D$4,G151)</f>
        <v>635.28776799408706</v>
      </c>
    </row>
    <row r="152" spans="1:12" x14ac:dyDescent="0.25">
      <c r="A152">
        <v>750092</v>
      </c>
      <c r="B152">
        <v>14.458000180000001</v>
      </c>
      <c r="C152">
        <v>0.63620001000000004</v>
      </c>
      <c r="D152">
        <v>898.35101318</v>
      </c>
      <c r="E152">
        <v>1.1497000500000001</v>
      </c>
      <c r="F152">
        <v>462.85400391000002</v>
      </c>
      <c r="G152">
        <v>1.6266000300000001</v>
      </c>
      <c r="H152">
        <v>9.9000003020963209E+37</v>
      </c>
      <c r="J152" s="2">
        <f>TREND(Calibration!$A$2:$A$4,Calibration!$B$2:$B$4,C152)</f>
        <v>406.93329889110737</v>
      </c>
      <c r="K152" s="2">
        <f>TREND(Calibration!$A$2:$A$4,Calibration!$C$2:$C$4,E152)</f>
        <v>445.39115856961433</v>
      </c>
      <c r="L152" s="2">
        <f>TREND(Calibration!$A$2:$A$4,Calibration!$D$2:$D$4,G152)</f>
        <v>629.51644729941961</v>
      </c>
    </row>
    <row r="153" spans="1:12" x14ac:dyDescent="0.25">
      <c r="A153">
        <v>755093</v>
      </c>
      <c r="B153">
        <v>14.428000450000001</v>
      </c>
      <c r="C153">
        <v>0.63719999999999999</v>
      </c>
      <c r="D153">
        <v>985.51000977000001</v>
      </c>
      <c r="E153">
        <v>1.14699996</v>
      </c>
      <c r="F153">
        <v>386.26098632999998</v>
      </c>
      <c r="G153">
        <v>1.6103999600000001</v>
      </c>
      <c r="H153">
        <v>9.9000003020963209E+37</v>
      </c>
      <c r="J153" s="2">
        <f>TREND(Calibration!$A$2:$A$4,Calibration!$B$2:$B$4,C153)</f>
        <v>407.5466635843166</v>
      </c>
      <c r="K153" s="2">
        <f>TREND(Calibration!$A$2:$A$4,Calibration!$C$2:$C$4,E153)</f>
        <v>444.2987412347091</v>
      </c>
      <c r="L153" s="2">
        <f>TREND(Calibration!$A$2:$A$4,Calibration!$D$2:$D$4,G153)</f>
        <v>622.83814730341521</v>
      </c>
    </row>
    <row r="154" spans="1:12" x14ac:dyDescent="0.25">
      <c r="A154">
        <v>760091</v>
      </c>
      <c r="B154">
        <v>14.43799973</v>
      </c>
      <c r="C154">
        <v>0.63889998000000003</v>
      </c>
      <c r="D154">
        <v>9.9000003020963209E+37</v>
      </c>
      <c r="E154">
        <v>1.14429998</v>
      </c>
      <c r="F154">
        <v>187.74899292000001</v>
      </c>
      <c r="G154">
        <v>1.60549998</v>
      </c>
      <c r="H154">
        <v>9.9000003020963209E+37</v>
      </c>
      <c r="J154" s="2">
        <f>TREND(Calibration!$A$2:$A$4,Calibration!$B$2:$B$4,C154)</f>
        <v>408.58938172265999</v>
      </c>
      <c r="K154" s="2">
        <f>TREND(Calibration!$A$2:$A$4,Calibration!$C$2:$C$4,E154)</f>
        <v>443.20636840421179</v>
      </c>
      <c r="L154" s="2">
        <f>TREND(Calibration!$A$2:$A$4,Calibration!$D$2:$D$4,G154)</f>
        <v>620.81818464804257</v>
      </c>
    </row>
    <row r="155" spans="1:12" x14ac:dyDescent="0.25">
      <c r="A155">
        <v>765092</v>
      </c>
      <c r="B155">
        <v>14.5170002</v>
      </c>
      <c r="C155">
        <v>0.64590000999999997</v>
      </c>
      <c r="D155">
        <v>322.93200683999999</v>
      </c>
      <c r="E155">
        <v>1.1416000100000001</v>
      </c>
      <c r="F155">
        <v>1304.51293945</v>
      </c>
      <c r="G155">
        <v>1.59850001</v>
      </c>
      <c r="H155">
        <v>1290.4780273399999</v>
      </c>
      <c r="J155" s="2">
        <f>TREND(Calibration!$A$2:$A$4,Calibration!$B$2:$B$4,C155)</f>
        <v>412.88299591220789</v>
      </c>
      <c r="K155" s="2">
        <f>TREND(Calibration!$A$2:$A$4,Calibration!$C$2:$C$4,E155)</f>
        <v>442.11399961956977</v>
      </c>
      <c r="L155" s="2">
        <f>TREND(Calibration!$A$2:$A$4,Calibration!$D$2:$D$4,G155)</f>
        <v>617.93252430070879</v>
      </c>
    </row>
    <row r="156" spans="1:12" x14ac:dyDescent="0.25">
      <c r="A156">
        <v>770092</v>
      </c>
      <c r="B156">
        <v>14.510999679999999</v>
      </c>
      <c r="C156">
        <v>0.63889998000000003</v>
      </c>
      <c r="D156">
        <v>1344.13098145</v>
      </c>
      <c r="E156">
        <v>1.14059997</v>
      </c>
      <c r="F156">
        <v>611.33502196999996</v>
      </c>
      <c r="G156">
        <v>1.5865999500000001</v>
      </c>
      <c r="H156">
        <v>9.9000003020963209E+37</v>
      </c>
      <c r="J156" s="2">
        <f>TREND(Calibration!$A$2:$A$4,Calibration!$B$2:$B$4,C156)</f>
        <v>408.58938172265999</v>
      </c>
      <c r="K156" s="2">
        <f>TREND(Calibration!$A$2:$A$4,Calibration!$C$2:$C$4,E156)</f>
        <v>441.70939790940503</v>
      </c>
      <c r="L156" s="2">
        <f>TREND(Calibration!$A$2:$A$4,Calibration!$D$2:$D$4,G156)</f>
        <v>613.02685595171704</v>
      </c>
    </row>
    <row r="157" spans="1:12" x14ac:dyDescent="0.25">
      <c r="A157">
        <v>775092</v>
      </c>
      <c r="B157">
        <v>14.545000079999999</v>
      </c>
      <c r="C157">
        <v>0.64529996999999995</v>
      </c>
      <c r="D157">
        <v>683.98602295000001</v>
      </c>
      <c r="E157">
        <v>1.13999999</v>
      </c>
      <c r="F157">
        <v>713.98797606999995</v>
      </c>
      <c r="G157">
        <v>1.5872000500000001</v>
      </c>
      <c r="H157">
        <v>9.9000003020963209E+37</v>
      </c>
      <c r="J157" s="2">
        <f>TREND(Calibration!$A$2:$A$4,Calibration!$B$2:$B$4,C157)</f>
        <v>412.51494888122426</v>
      </c>
      <c r="K157" s="2">
        <f>TREND(Calibration!$A$2:$A$4,Calibration!$C$2:$C$4,E157)</f>
        <v>441.46665468506933</v>
      </c>
      <c r="L157" s="2">
        <f>TREND(Calibration!$A$2:$A$4,Calibration!$D$2:$D$4,G157)</f>
        <v>613.2742405511417</v>
      </c>
    </row>
    <row r="158" spans="1:12" x14ac:dyDescent="0.25">
      <c r="A158">
        <v>780091</v>
      </c>
      <c r="B158">
        <v>14.60700035</v>
      </c>
      <c r="C158">
        <v>0.64099996999999997</v>
      </c>
      <c r="D158">
        <v>864.74597168000003</v>
      </c>
      <c r="E158">
        <v>1.13619995</v>
      </c>
      <c r="F158">
        <v>471.74899291999998</v>
      </c>
      <c r="G158">
        <v>1.5785000300000001</v>
      </c>
      <c r="H158">
        <v>9.9000003020963209E+37</v>
      </c>
      <c r="J158" s="2">
        <f>TREND(Calibration!$A$2:$A$4,Calibration!$B$2:$B$4,C158)</f>
        <v>409.87745432547865</v>
      </c>
      <c r="K158" s="2">
        <f>TREND(Calibration!$A$2:$A$4,Calibration!$C$2:$C$4,E158)</f>
        <v>439.9292135000224</v>
      </c>
      <c r="L158" s="2">
        <f>TREND(Calibration!$A$2:$A$4,Calibration!$D$2:$D$4,G158)</f>
        <v>609.68775336119506</v>
      </c>
    </row>
    <row r="159" spans="1:12" x14ac:dyDescent="0.25">
      <c r="A159">
        <v>785093</v>
      </c>
      <c r="B159">
        <v>14.62199974</v>
      </c>
      <c r="C159">
        <v>0.64319998</v>
      </c>
      <c r="D159">
        <v>755.00701904000005</v>
      </c>
      <c r="E159">
        <v>1.13569999</v>
      </c>
      <c r="F159">
        <v>220.21699523999999</v>
      </c>
      <c r="G159">
        <v>1.57640004</v>
      </c>
      <c r="H159">
        <v>9.9000003020963209E+37</v>
      </c>
      <c r="J159" s="2">
        <f>TREND(Calibration!$A$2:$A$4,Calibration!$B$2:$B$4,C159)</f>
        <v>411.2268762784056</v>
      </c>
      <c r="K159" s="2">
        <f>TREND(Calibration!$A$2:$A$4,Calibration!$C$2:$C$4,E159)</f>
        <v>439.72693692007169</v>
      </c>
      <c r="L159" s="2">
        <f>TREND(Calibration!$A$2:$A$4,Calibration!$D$2:$D$4,G159)</f>
        <v>608.82205566923392</v>
      </c>
    </row>
    <row r="160" spans="1:12" x14ac:dyDescent="0.25">
      <c r="A160">
        <v>790094</v>
      </c>
      <c r="B160">
        <v>14.600000380000001</v>
      </c>
      <c r="C160">
        <v>0.63990002999999995</v>
      </c>
      <c r="D160">
        <v>983.04199218999997</v>
      </c>
      <c r="E160">
        <v>1.13080001</v>
      </c>
      <c r="F160">
        <v>531.43597411999997</v>
      </c>
      <c r="G160">
        <v>1.5748000099999999</v>
      </c>
      <c r="H160">
        <v>1342.0460205100001</v>
      </c>
      <c r="J160" s="2">
        <f>TREND(Calibration!$A$2:$A$4,Calibration!$B$2:$B$4,C160)</f>
        <v>409.2027832181189</v>
      </c>
      <c r="K160" s="2">
        <f>TREND(Calibration!$A$2:$A$4,Calibration!$C$2:$C$4,E160)</f>
        <v>437.7444759307383</v>
      </c>
      <c r="L160" s="2">
        <f>TREND(Calibration!$A$2:$A$4,Calibration!$D$2:$D$4,G160)</f>
        <v>608.16246096732164</v>
      </c>
    </row>
    <row r="161" spans="1:12" x14ac:dyDescent="0.25">
      <c r="A161">
        <v>795093</v>
      </c>
      <c r="B161">
        <v>14.501000400000001</v>
      </c>
      <c r="C161">
        <v>0.64429997999999999</v>
      </c>
      <c r="D161">
        <v>1086.7430419899999</v>
      </c>
      <c r="E161">
        <v>1.1334999800000001</v>
      </c>
      <c r="F161">
        <v>506.03900146000001</v>
      </c>
      <c r="G161">
        <v>1.55260003</v>
      </c>
      <c r="H161">
        <v>1302.97497559</v>
      </c>
      <c r="J161" s="2">
        <f>TREND(Calibration!$A$2:$A$4,Calibration!$B$2:$B$4,C161)</f>
        <v>411.90158418801497</v>
      </c>
      <c r="K161" s="2">
        <f>TREND(Calibration!$A$2:$A$4,Calibration!$C$2:$C$4,E161)</f>
        <v>438.83684471538044</v>
      </c>
      <c r="L161" s="2">
        <f>TREND(Calibration!$A$2:$A$4,Calibration!$D$2:$D$4,G161)</f>
        <v>599.01076431753575</v>
      </c>
    </row>
    <row r="162" spans="1:12" x14ac:dyDescent="0.25">
      <c r="A162">
        <v>800093</v>
      </c>
      <c r="B162">
        <v>14.460000040000001</v>
      </c>
      <c r="C162">
        <v>0.64480000999999998</v>
      </c>
      <c r="D162">
        <v>1104.52404785</v>
      </c>
      <c r="E162">
        <v>1.13030005</v>
      </c>
      <c r="F162">
        <v>535.24597168000003</v>
      </c>
      <c r="G162">
        <v>1.5461000199999999</v>
      </c>
      <c r="H162">
        <v>9.9000003020963209E+37</v>
      </c>
      <c r="J162" s="2">
        <f>TREND(Calibration!$A$2:$A$4,Calibration!$B$2:$B$4,C162)</f>
        <v>412.20828800259852</v>
      </c>
      <c r="K162" s="2">
        <f>TREND(Calibration!$A$2:$A$4,Calibration!$C$2:$C$4,E162)</f>
        <v>437.5421993507876</v>
      </c>
      <c r="L162" s="2">
        <f>TREND(Calibration!$A$2:$A$4,Calibration!$D$2:$D$4,G162)</f>
        <v>596.33120696025094</v>
      </c>
    </row>
    <row r="163" spans="1:12" x14ac:dyDescent="0.25">
      <c r="A163">
        <v>805106</v>
      </c>
      <c r="B163">
        <v>14.399000170000001</v>
      </c>
      <c r="C163">
        <v>0.63559997000000001</v>
      </c>
      <c r="D163">
        <v>1259.4139404299999</v>
      </c>
      <c r="E163">
        <v>1.12539995</v>
      </c>
      <c r="F163">
        <v>405.48199462999997</v>
      </c>
      <c r="G163">
        <v>1.5467</v>
      </c>
      <c r="H163">
        <v>9.9000003020963209E+37</v>
      </c>
      <c r="J163" s="2">
        <f>TREND(Calibration!$A$2:$A$4,Calibration!$B$2:$B$4,C163)</f>
        <v>406.56525186012368</v>
      </c>
      <c r="K163" s="2">
        <f>TREND(Calibration!$A$2:$A$4,Calibration!$C$2:$C$4,E163)</f>
        <v>435.55968981119105</v>
      </c>
      <c r="L163" s="2">
        <f>TREND(Calibration!$A$2:$A$4,Calibration!$D$2:$D$4,G163)</f>
        <v>596.5785420910006</v>
      </c>
    </row>
    <row r="164" spans="1:12" x14ac:dyDescent="0.25">
      <c r="A164">
        <v>810094</v>
      </c>
      <c r="B164">
        <v>14.37899971</v>
      </c>
      <c r="C164">
        <v>0.63620001000000004</v>
      </c>
      <c r="D164">
        <v>549.80902100000003</v>
      </c>
      <c r="E164">
        <v>1.1205999900000001</v>
      </c>
      <c r="F164">
        <v>1005.86901855</v>
      </c>
      <c r="G164">
        <v>1.5428999699999999</v>
      </c>
      <c r="H164">
        <v>9.9000003020963209E+37</v>
      </c>
      <c r="J164" s="2">
        <f>TREND(Calibration!$A$2:$A$4,Calibration!$B$2:$B$4,C164)</f>
        <v>406.93329889110737</v>
      </c>
      <c r="K164" s="2">
        <f>TREND(Calibration!$A$2:$A$4,Calibration!$C$2:$C$4,E164)</f>
        <v>433.61769546624265</v>
      </c>
      <c r="L164" s="2">
        <f>TREND(Calibration!$A$2:$A$4,Calibration!$D$2:$D$4,G164)</f>
        <v>595.01202167881615</v>
      </c>
    </row>
    <row r="165" spans="1:12" x14ac:dyDescent="0.25">
      <c r="A165">
        <v>815093</v>
      </c>
      <c r="B165">
        <v>14.43299961</v>
      </c>
      <c r="C165">
        <v>0.62910001999999998</v>
      </c>
      <c r="D165">
        <v>645.63897704999999</v>
      </c>
      <c r="E165">
        <v>1.1248999799999999</v>
      </c>
      <c r="F165">
        <v>813.42498779000005</v>
      </c>
      <c r="G165">
        <v>1.5277999600000001</v>
      </c>
      <c r="H165">
        <v>9.9000003020963209E+37</v>
      </c>
      <c r="J165" s="2">
        <f>TREND(Calibration!$A$2:$A$4,Calibration!$B$2:$B$4,C165)</f>
        <v>402.57837215370074</v>
      </c>
      <c r="K165" s="2">
        <f>TREND(Calibration!$A$2:$A$4,Calibration!$C$2:$C$4,E165)</f>
        <v>435.35740918538499</v>
      </c>
      <c r="L165" s="2">
        <f>TREND(Calibration!$A$2:$A$4,Calibration!$D$2:$D$4,G165)</f>
        <v>588.78720927228551</v>
      </c>
    </row>
    <row r="166" spans="1:12" x14ac:dyDescent="0.25">
      <c r="A166">
        <v>820093</v>
      </c>
      <c r="B166">
        <v>14.454999920000001</v>
      </c>
      <c r="C166">
        <v>0.63940001000000002</v>
      </c>
      <c r="D166">
        <v>203.36099243000001</v>
      </c>
      <c r="E166">
        <v>1.1167999500000001</v>
      </c>
      <c r="F166">
        <v>1256.5100097699999</v>
      </c>
      <c r="G166">
        <v>1.52509999</v>
      </c>
      <c r="H166">
        <v>952.99499512</v>
      </c>
      <c r="J166" s="2">
        <f>TREND(Calibration!$A$2:$A$4,Calibration!$B$2:$B$4,C166)</f>
        <v>408.89608553724361</v>
      </c>
      <c r="K166" s="2">
        <f>TREND(Calibration!$A$2:$A$4,Calibration!$C$2:$C$4,E166)</f>
        <v>432.08025428119572</v>
      </c>
      <c r="L166" s="2">
        <f>TREND(Calibration!$A$2:$A$4,Calibration!$D$2:$D$4,G166)</f>
        <v>587.6741764495747</v>
      </c>
    </row>
    <row r="167" spans="1:12" x14ac:dyDescent="0.25">
      <c r="A167">
        <v>825094</v>
      </c>
      <c r="B167">
        <v>14.43599987</v>
      </c>
      <c r="C167">
        <v>0.63080000999999997</v>
      </c>
      <c r="D167">
        <v>981.84802246000004</v>
      </c>
      <c r="E167">
        <v>1.10870004</v>
      </c>
      <c r="F167">
        <v>732.13397216999999</v>
      </c>
      <c r="G167">
        <v>1.52509999</v>
      </c>
      <c r="H167">
        <v>9.9000003020963209E+37</v>
      </c>
      <c r="J167" s="2">
        <f>TREND(Calibration!$A$2:$A$4,Calibration!$B$2:$B$4,C167)</f>
        <v>403.62109642575234</v>
      </c>
      <c r="K167" s="2">
        <f>TREND(Calibration!$A$2:$A$4,Calibration!$C$2:$C$4,E167)</f>
        <v>428.80314792726955</v>
      </c>
      <c r="L167" s="2">
        <f>TREND(Calibration!$A$2:$A$4,Calibration!$D$2:$D$4,G167)</f>
        <v>587.6741764495747</v>
      </c>
    </row>
    <row r="168" spans="1:12" x14ac:dyDescent="0.25">
      <c r="A168">
        <v>830094</v>
      </c>
      <c r="B168">
        <v>14.489000320000001</v>
      </c>
      <c r="C168">
        <v>0.63990002999999995</v>
      </c>
      <c r="D168">
        <v>533.26898193</v>
      </c>
      <c r="E168">
        <v>1.1092</v>
      </c>
      <c r="F168">
        <v>857.93597411999997</v>
      </c>
      <c r="G168">
        <v>1.5255999600000001</v>
      </c>
      <c r="H168">
        <v>1279.7280273399999</v>
      </c>
      <c r="J168" s="2">
        <f>TREND(Calibration!$A$2:$A$4,Calibration!$B$2:$B$4,C168)</f>
        <v>409.2027832181189</v>
      </c>
      <c r="K168" s="2">
        <f>TREND(Calibration!$A$2:$A$4,Calibration!$C$2:$C$4,E168)</f>
        <v>429.00542450722031</v>
      </c>
      <c r="L168" s="2">
        <f>TREND(Calibration!$A$2:$A$4,Calibration!$D$2:$D$4,G168)</f>
        <v>587.88028356201323</v>
      </c>
    </row>
    <row r="169" spans="1:12" x14ac:dyDescent="0.25">
      <c r="A169">
        <v>835093</v>
      </c>
      <c r="B169">
        <v>14.538999560000001</v>
      </c>
      <c r="C169">
        <v>0.64099996999999997</v>
      </c>
      <c r="D169">
        <v>761.51599121000004</v>
      </c>
      <c r="E169">
        <v>1.1065000300000001</v>
      </c>
      <c r="F169">
        <v>820.11798095999995</v>
      </c>
      <c r="G169">
        <v>1.51540005</v>
      </c>
      <c r="H169">
        <v>9.9000003020963209E+37</v>
      </c>
      <c r="J169" s="2">
        <f>TREND(Calibration!$A$2:$A$4,Calibration!$B$2:$B$4,C169)</f>
        <v>409.87745432547865</v>
      </c>
      <c r="K169" s="2">
        <f>TREND(Calibration!$A$2:$A$4,Calibration!$C$2:$C$4,E169)</f>
        <v>427.91305572257829</v>
      </c>
      <c r="L169" s="2">
        <f>TREND(Calibration!$A$2:$A$4,Calibration!$D$2:$D$4,G169)</f>
        <v>583.67548327953011</v>
      </c>
    </row>
    <row r="170" spans="1:12" x14ac:dyDescent="0.25">
      <c r="A170">
        <v>840093</v>
      </c>
      <c r="B170">
        <v>14.48600006</v>
      </c>
      <c r="C170">
        <v>0.63889998000000003</v>
      </c>
      <c r="D170">
        <v>1021.934021</v>
      </c>
      <c r="E170">
        <v>1.10599995</v>
      </c>
      <c r="F170">
        <v>692.08300781000003</v>
      </c>
      <c r="G170">
        <v>1.5046000500000001</v>
      </c>
      <c r="H170">
        <v>1085.5119628899999</v>
      </c>
      <c r="J170" s="2">
        <f>TREND(Calibration!$A$2:$A$4,Calibration!$B$2:$B$4,C170)</f>
        <v>408.58938172265999</v>
      </c>
      <c r="K170" s="2">
        <f>TREND(Calibration!$A$2:$A$4,Calibration!$C$2:$C$4,E170)</f>
        <v>427.71073059236431</v>
      </c>
      <c r="L170" s="2">
        <f>TREND(Calibration!$A$2:$A$4,Calibration!$D$2:$D$4,G170)</f>
        <v>579.223302520012</v>
      </c>
    </row>
    <row r="171" spans="1:12" x14ac:dyDescent="0.25">
      <c r="A171">
        <v>845093</v>
      </c>
      <c r="B171">
        <v>14.40799999</v>
      </c>
      <c r="C171">
        <v>0.64319998</v>
      </c>
      <c r="D171">
        <v>977.89599609000004</v>
      </c>
      <c r="E171">
        <v>1.1032999800000001</v>
      </c>
      <c r="F171">
        <v>721.80798340000001</v>
      </c>
      <c r="G171">
        <v>1.5082999500000001</v>
      </c>
      <c r="H171">
        <v>1299.33105469</v>
      </c>
      <c r="J171" s="2">
        <f>TREND(Calibration!$A$2:$A$4,Calibration!$B$2:$B$4,C171)</f>
        <v>411.2268762784056</v>
      </c>
      <c r="K171" s="2">
        <f>TREND(Calibration!$A$2:$A$4,Calibration!$C$2:$C$4,E171)</f>
        <v>426.61836180772229</v>
      </c>
      <c r="L171" s="2">
        <f>TREND(Calibration!$A$2:$A$4,Calibration!$D$2:$D$4,G171)</f>
        <v>580.74854544521031</v>
      </c>
    </row>
    <row r="172" spans="1:12" x14ac:dyDescent="0.25">
      <c r="A172">
        <v>850107</v>
      </c>
      <c r="B172">
        <v>14.37800026</v>
      </c>
      <c r="C172">
        <v>0.63940001000000002</v>
      </c>
      <c r="D172">
        <v>9.9000003020963209E+37</v>
      </c>
      <c r="E172">
        <v>1.1010999699999999</v>
      </c>
      <c r="F172">
        <v>655.25201416000004</v>
      </c>
      <c r="G172">
        <v>1.5055999799999999</v>
      </c>
      <c r="H172">
        <v>9.9000003020963209E+37</v>
      </c>
      <c r="J172" s="2">
        <f>TREND(Calibration!$A$2:$A$4,Calibration!$B$2:$B$4,C172)</f>
        <v>408.89608553724361</v>
      </c>
      <c r="K172" s="2">
        <f>TREND(Calibration!$A$2:$A$4,Calibration!$C$2:$C$4,E172)</f>
        <v>425.72826960303098</v>
      </c>
      <c r="L172" s="2">
        <f>TREND(Calibration!$A$2:$A$4,Calibration!$D$2:$D$4,G172)</f>
        <v>579.6355126224995</v>
      </c>
    </row>
    <row r="173" spans="1:12" x14ac:dyDescent="0.25">
      <c r="A173">
        <v>855094</v>
      </c>
      <c r="B173">
        <v>14.4659996</v>
      </c>
      <c r="C173">
        <v>0.64259999999999995</v>
      </c>
      <c r="D173">
        <v>553.62097168000003</v>
      </c>
      <c r="E173">
        <v>1.09679997</v>
      </c>
      <c r="F173">
        <v>9.9000003020963209E+37</v>
      </c>
      <c r="G173">
        <v>1.50349998</v>
      </c>
      <c r="H173">
        <v>767.16497803000004</v>
      </c>
      <c r="J173" s="2">
        <f>TREND(Calibration!$A$2:$A$4,Calibration!$B$2:$B$4,C173)</f>
        <v>410.85886604967158</v>
      </c>
      <c r="K173" s="2">
        <f>TREND(Calibration!$A$2:$A$4,Calibration!$C$2:$C$4,E173)</f>
        <v>423.98855183803329</v>
      </c>
      <c r="L173" s="2">
        <f>TREND(Calibration!$A$2:$A$4,Calibration!$D$2:$D$4,G173)</f>
        <v>578.76981080814869</v>
      </c>
    </row>
    <row r="174" spans="1:12" x14ac:dyDescent="0.25">
      <c r="A174">
        <v>860093</v>
      </c>
      <c r="B174">
        <v>14.45100021</v>
      </c>
      <c r="C174">
        <v>0.64319998</v>
      </c>
      <c r="D174">
        <v>880.52600098000005</v>
      </c>
      <c r="E174">
        <v>1.0865999500000001</v>
      </c>
      <c r="F174">
        <v>919.72900390999996</v>
      </c>
      <c r="G174">
        <v>1.50129998</v>
      </c>
      <c r="H174">
        <v>1177.7569580100001</v>
      </c>
      <c r="J174" s="2">
        <f>TREND(Calibration!$A$2:$A$4,Calibration!$B$2:$B$4,C174)</f>
        <v>411.2268762784056</v>
      </c>
      <c r="K174" s="2">
        <f>TREND(Calibration!$A$2:$A$4,Calibration!$C$2:$C$4,E174)</f>
        <v>419.86177137353764</v>
      </c>
      <c r="L174" s="2">
        <f>TREND(Calibration!$A$2:$A$4,Calibration!$D$2:$D$4,G174)</f>
        <v>577.86288509787653</v>
      </c>
    </row>
    <row r="175" spans="1:12" x14ac:dyDescent="0.25">
      <c r="A175">
        <v>865094</v>
      </c>
      <c r="B175">
        <v>14.454999920000001</v>
      </c>
      <c r="C175">
        <v>0.63940001000000002</v>
      </c>
      <c r="D175">
        <v>1006.17199707</v>
      </c>
      <c r="E175">
        <v>1.0946999799999999</v>
      </c>
      <c r="F175">
        <v>955.22698975000003</v>
      </c>
      <c r="G175">
        <v>1.50349998</v>
      </c>
      <c r="H175">
        <v>9.9000003020963209E+37</v>
      </c>
      <c r="J175" s="2">
        <f>TREND(Calibration!$A$2:$A$4,Calibration!$B$2:$B$4,C175)</f>
        <v>408.89608553724361</v>
      </c>
      <c r="K175" s="2">
        <f>TREND(Calibration!$A$2:$A$4,Calibration!$C$2:$C$4,E175)</f>
        <v>423.13892627772691</v>
      </c>
      <c r="L175" s="2">
        <f>TREND(Calibration!$A$2:$A$4,Calibration!$D$2:$D$4,G175)</f>
        <v>578.76981080814869</v>
      </c>
    </row>
    <row r="176" spans="1:12" x14ac:dyDescent="0.25">
      <c r="A176">
        <v>870095</v>
      </c>
      <c r="B176">
        <v>14.55200005</v>
      </c>
      <c r="C176">
        <v>0.64160001</v>
      </c>
      <c r="D176">
        <v>663.12902831999997</v>
      </c>
      <c r="E176">
        <v>1.0951999400000001</v>
      </c>
      <c r="F176">
        <v>1045.2469482399999</v>
      </c>
      <c r="G176">
        <v>1.50129998</v>
      </c>
      <c r="H176">
        <v>1068.26501465</v>
      </c>
      <c r="J176" s="2">
        <f>TREND(Calibration!$A$2:$A$4,Calibration!$B$2:$B$4,C176)</f>
        <v>410.24550135646228</v>
      </c>
      <c r="K176" s="2">
        <f>TREND(Calibration!$A$2:$A$4,Calibration!$C$2:$C$4,E176)</f>
        <v>423.34120285767773</v>
      </c>
      <c r="L176" s="2">
        <f>TREND(Calibration!$A$2:$A$4,Calibration!$D$2:$D$4,G176)</f>
        <v>577.86288509787653</v>
      </c>
    </row>
    <row r="177" spans="1:12" x14ac:dyDescent="0.25">
      <c r="A177">
        <v>875094</v>
      </c>
      <c r="B177">
        <v>14.64599991</v>
      </c>
      <c r="C177">
        <v>0.63829999999999998</v>
      </c>
      <c r="D177">
        <v>731.53601074000005</v>
      </c>
      <c r="E177">
        <v>1.0946999799999999</v>
      </c>
      <c r="F177">
        <v>610.11401366999996</v>
      </c>
      <c r="G177">
        <v>1.46570003</v>
      </c>
      <c r="H177">
        <v>9.9000003020963209E+37</v>
      </c>
      <c r="J177" s="2">
        <f>TREND(Calibration!$A$2:$A$4,Calibration!$B$2:$B$4,C177)</f>
        <v>408.22137149392597</v>
      </c>
      <c r="K177" s="2">
        <f>TREND(Calibration!$A$2:$A$4,Calibration!$C$2:$C$4,E177)</f>
        <v>423.13892627772691</v>
      </c>
      <c r="L177" s="2">
        <f>TREND(Calibration!$A$2:$A$4,Calibration!$D$2:$D$4,G177)</f>
        <v>563.18719876178318</v>
      </c>
    </row>
    <row r="178" spans="1:12" x14ac:dyDescent="0.25">
      <c r="A178">
        <v>880093</v>
      </c>
      <c r="B178">
        <v>14.72399998</v>
      </c>
      <c r="C178">
        <v>0.63239997999999997</v>
      </c>
      <c r="D178">
        <v>851.37799071999996</v>
      </c>
      <c r="E178">
        <v>1.0946999799999999</v>
      </c>
      <c r="F178">
        <v>611.35601807</v>
      </c>
      <c r="G178">
        <v>1.4586000400000001</v>
      </c>
      <c r="H178">
        <v>1290.4949951200001</v>
      </c>
      <c r="J178" s="2">
        <f>TREND(Calibration!$A$2:$A$4,Calibration!$B$2:$B$4,C178)</f>
        <v>404.60247134769565</v>
      </c>
      <c r="K178" s="2">
        <f>TREND(Calibration!$A$2:$A$4,Calibration!$C$2:$C$4,E178)</f>
        <v>423.13892627772691</v>
      </c>
      <c r="L178" s="2">
        <f>TREND(Calibration!$A$2:$A$4,Calibration!$D$2:$D$4,G178)</f>
        <v>560.26030627374871</v>
      </c>
    </row>
    <row r="179" spans="1:12" x14ac:dyDescent="0.25">
      <c r="A179">
        <v>885093</v>
      </c>
      <c r="B179">
        <v>14.75</v>
      </c>
      <c r="C179">
        <v>0.63400000000000001</v>
      </c>
      <c r="D179">
        <v>840.69500731999995</v>
      </c>
      <c r="E179">
        <v>1.0902999600000001</v>
      </c>
      <c r="F179">
        <v>564.79602050999995</v>
      </c>
      <c r="G179">
        <v>1.45650005</v>
      </c>
      <c r="H179">
        <v>1327.80700684</v>
      </c>
      <c r="J179" s="2">
        <f>TREND(Calibration!$A$2:$A$4,Calibration!$B$2:$B$4,C179)</f>
        <v>405.58387693818037</v>
      </c>
      <c r="K179" s="2">
        <f>TREND(Calibration!$A$2:$A$4,Calibration!$C$2:$C$4,E179)</f>
        <v>421.3587418683444</v>
      </c>
      <c r="L179" s="2">
        <f>TREND(Calibration!$A$2:$A$4,Calibration!$D$2:$D$4,G179)</f>
        <v>559.39460858178757</v>
      </c>
    </row>
    <row r="180" spans="1:12" x14ac:dyDescent="0.25">
      <c r="A180">
        <v>890093</v>
      </c>
      <c r="B180">
        <v>14.699000359999999</v>
      </c>
      <c r="C180">
        <v>0.63450002999999999</v>
      </c>
      <c r="D180">
        <v>810.15197753999996</v>
      </c>
      <c r="E180">
        <v>1.08819997</v>
      </c>
      <c r="F180">
        <v>654.78997803000004</v>
      </c>
      <c r="G180">
        <v>1.44949996</v>
      </c>
      <c r="H180">
        <v>1112.43005371</v>
      </c>
      <c r="J180" s="2">
        <f>TREND(Calibration!$A$2:$A$4,Calibration!$B$2:$B$4,C180)</f>
        <v>405.89058075276398</v>
      </c>
      <c r="K180" s="2">
        <f>TREND(Calibration!$A$2:$A$4,Calibration!$C$2:$C$4,E180)</f>
        <v>420.50911630803796</v>
      </c>
      <c r="L180" s="2">
        <f>TREND(Calibration!$A$2:$A$4,Calibration!$D$2:$D$4,G180)</f>
        <v>556.50889876577867</v>
      </c>
    </row>
    <row r="181" spans="1:12" x14ac:dyDescent="0.25">
      <c r="A181">
        <v>895093</v>
      </c>
      <c r="B181">
        <v>14.670000079999999</v>
      </c>
      <c r="C181">
        <v>0.62639999000000002</v>
      </c>
      <c r="D181">
        <v>9.9000003020963209E+37</v>
      </c>
      <c r="E181">
        <v>1.08710003</v>
      </c>
      <c r="F181">
        <v>-46.376998899999997</v>
      </c>
      <c r="G181">
        <v>1.4510999899999999</v>
      </c>
      <c r="H181">
        <v>9.9000003020963209E+37</v>
      </c>
      <c r="J181" s="2">
        <f>TREND(Calibration!$A$2:$A$4,Calibration!$B$2:$B$4,C181)</f>
        <v>400.92225251989845</v>
      </c>
      <c r="K181" s="2">
        <f>TREND(Calibration!$A$2:$A$4,Calibration!$C$2:$C$4,E181)</f>
        <v>420.06409650375156</v>
      </c>
      <c r="L181" s="2">
        <f>TREND(Calibration!$A$2:$A$4,Calibration!$D$2:$D$4,G181)</f>
        <v>557.16849346769084</v>
      </c>
    </row>
    <row r="182" spans="1:12" x14ac:dyDescent="0.25">
      <c r="A182">
        <v>900094</v>
      </c>
      <c r="B182">
        <v>14.67399979</v>
      </c>
      <c r="C182">
        <v>0.62809998</v>
      </c>
      <c r="D182">
        <v>854.06298828000001</v>
      </c>
      <c r="E182">
        <v>1.0844000600000001</v>
      </c>
      <c r="F182">
        <v>438.70300293000003</v>
      </c>
      <c r="G182">
        <v>1.4543000500000001</v>
      </c>
      <c r="H182">
        <v>9.9000003020963209E+37</v>
      </c>
      <c r="J182" s="2">
        <f>TREND(Calibration!$A$2:$A$4,Calibration!$B$2:$B$4,C182)</f>
        <v>401.96497679195005</v>
      </c>
      <c r="K182" s="2">
        <f>TREND(Calibration!$A$2:$A$4,Calibration!$C$2:$C$4,E182)</f>
        <v>418.97172771910954</v>
      </c>
      <c r="L182" s="2">
        <f>TREND(Calibration!$A$2:$A$4,Calibration!$D$2:$D$4,G182)</f>
        <v>558.4876828715154</v>
      </c>
    </row>
    <row r="183" spans="1:12" x14ac:dyDescent="0.25">
      <c r="A183">
        <v>905094</v>
      </c>
      <c r="B183">
        <v>14.618000029999999</v>
      </c>
      <c r="C183">
        <v>0.62480002999999995</v>
      </c>
      <c r="D183">
        <v>945.68902588000003</v>
      </c>
      <c r="E183">
        <v>1.08389997</v>
      </c>
      <c r="F183">
        <v>352.82901000999999</v>
      </c>
      <c r="G183">
        <v>1.44780004</v>
      </c>
      <c r="H183">
        <v>9.9000003020963209E+37</v>
      </c>
      <c r="J183" s="2">
        <f>TREND(Calibration!$A$2:$A$4,Calibration!$B$2:$B$4,C183)</f>
        <v>399.94088373166335</v>
      </c>
      <c r="K183" s="2">
        <f>TREND(Calibration!$A$2:$A$4,Calibration!$C$2:$C$4,E183)</f>
        <v>418.76939854304032</v>
      </c>
      <c r="L183" s="2">
        <f>TREND(Calibration!$A$2:$A$4,Calibration!$D$2:$D$4,G183)</f>
        <v>555.80812551423048</v>
      </c>
    </row>
    <row r="184" spans="1:12" x14ac:dyDescent="0.25">
      <c r="A184">
        <v>910093</v>
      </c>
      <c r="B184">
        <v>14.571999549999999</v>
      </c>
      <c r="C184">
        <v>0.62589996999999997</v>
      </c>
      <c r="D184">
        <v>1226.9100341799999</v>
      </c>
      <c r="E184">
        <v>1.0806000200000001</v>
      </c>
      <c r="F184">
        <v>459.40399170000001</v>
      </c>
      <c r="G184">
        <v>1.43700004</v>
      </c>
      <c r="H184">
        <v>9.9000003020963209E+37</v>
      </c>
      <c r="J184" s="2">
        <f>TREND(Calibration!$A$2:$A$4,Calibration!$B$2:$B$4,C184)</f>
        <v>400.6155548390231</v>
      </c>
      <c r="K184" s="2">
        <f>TREND(Calibration!$A$2:$A$4,Calibration!$C$2:$C$4,E184)</f>
        <v>417.43428653406261</v>
      </c>
      <c r="L184" s="2">
        <f>TREND(Calibration!$A$2:$A$4,Calibration!$D$2:$D$4,G184)</f>
        <v>551.35594475471237</v>
      </c>
    </row>
    <row r="185" spans="1:12" x14ac:dyDescent="0.25">
      <c r="A185">
        <v>915093</v>
      </c>
      <c r="B185">
        <v>14.588000299999999</v>
      </c>
      <c r="C185">
        <v>0.62809998</v>
      </c>
      <c r="D185">
        <v>495.26501465000001</v>
      </c>
      <c r="E185">
        <v>1.08220005</v>
      </c>
      <c r="F185">
        <v>9.9000003020963209E+37</v>
      </c>
      <c r="G185">
        <v>1.43110001</v>
      </c>
      <c r="H185">
        <v>1258.4160156200001</v>
      </c>
      <c r="J185" s="2">
        <f>TREND(Calibration!$A$2:$A$4,Calibration!$B$2:$B$4,C185)</f>
        <v>401.96497679195005</v>
      </c>
      <c r="K185" s="2">
        <f>TREND(Calibration!$A$2:$A$4,Calibration!$C$2:$C$4,E185)</f>
        <v>418.08163551441822</v>
      </c>
      <c r="L185" s="2">
        <f>TREND(Calibration!$A$2:$A$4,Calibration!$D$2:$D$4,G185)</f>
        <v>548.92372252817722</v>
      </c>
    </row>
    <row r="186" spans="1:12" x14ac:dyDescent="0.25">
      <c r="A186">
        <v>920094</v>
      </c>
      <c r="B186">
        <v>14.524000170000001</v>
      </c>
      <c r="C186">
        <v>0.62319999999999998</v>
      </c>
      <c r="D186">
        <v>1249.5880127</v>
      </c>
      <c r="E186">
        <v>1.0816999700000001</v>
      </c>
      <c r="F186">
        <v>736.06298828000001</v>
      </c>
      <c r="G186">
        <v>1.42999995</v>
      </c>
      <c r="H186">
        <v>9.9000003020963209E+37</v>
      </c>
      <c r="J186" s="2">
        <f>TREND(Calibration!$A$2:$A$4,Calibration!$B$2:$B$4,C186)</f>
        <v>398.95947200747042</v>
      </c>
      <c r="K186" s="2">
        <f>TREND(Calibration!$A$2:$A$4,Calibration!$C$2:$C$4,E186)</f>
        <v>417.8793103842043</v>
      </c>
      <c r="L186" s="2">
        <f>TREND(Calibration!$A$2:$A$4,Calibration!$D$2:$D$4,G186)</f>
        <v>548.47023493870358</v>
      </c>
    </row>
    <row r="187" spans="1:12" x14ac:dyDescent="0.25">
      <c r="A187">
        <v>925094</v>
      </c>
      <c r="B187">
        <v>14.60499954</v>
      </c>
      <c r="C187">
        <v>0.62319999999999998</v>
      </c>
      <c r="D187">
        <v>658.28399658000001</v>
      </c>
      <c r="E187">
        <v>1.0763000199999999</v>
      </c>
      <c r="F187">
        <v>716.57702637</v>
      </c>
      <c r="G187">
        <v>1.42999995</v>
      </c>
      <c r="H187">
        <v>9.9000003020963209E+37</v>
      </c>
      <c r="J187" s="2">
        <f>TREND(Calibration!$A$2:$A$4,Calibration!$B$2:$B$4,C187)</f>
        <v>398.95947200747042</v>
      </c>
      <c r="K187" s="2">
        <f>TREND(Calibration!$A$2:$A$4,Calibration!$C$2:$C$4,E187)</f>
        <v>415.69456876906486</v>
      </c>
      <c r="L187" s="2">
        <f>TREND(Calibration!$A$2:$A$4,Calibration!$D$2:$D$4,G187)</f>
        <v>548.47023493870358</v>
      </c>
    </row>
    <row r="188" spans="1:12" x14ac:dyDescent="0.25">
      <c r="A188">
        <v>930094</v>
      </c>
      <c r="B188">
        <v>14.618000029999999</v>
      </c>
      <c r="C188">
        <v>0.63180000000000003</v>
      </c>
      <c r="D188">
        <v>551.50799560999997</v>
      </c>
      <c r="E188">
        <v>1.0801000599999999</v>
      </c>
      <c r="F188">
        <v>661.16497803000004</v>
      </c>
      <c r="G188">
        <v>1.4294999799999999</v>
      </c>
      <c r="H188">
        <v>1357.7760009799999</v>
      </c>
      <c r="J188" s="2">
        <f>TREND(Calibration!$A$2:$A$4,Calibration!$B$2:$B$4,C188)</f>
        <v>404.23446111896169</v>
      </c>
      <c r="K188" s="2">
        <f>TREND(Calibration!$A$2:$A$4,Calibration!$C$2:$C$4,E188)</f>
        <v>417.23200995411179</v>
      </c>
      <c r="L188" s="2">
        <f>TREND(Calibration!$A$2:$A$4,Calibration!$D$2:$D$4,G188)</f>
        <v>548.26412782626494</v>
      </c>
    </row>
    <row r="189" spans="1:12" x14ac:dyDescent="0.25">
      <c r="A189">
        <v>935094</v>
      </c>
      <c r="B189">
        <v>14.60499954</v>
      </c>
      <c r="C189">
        <v>0.63239997999999997</v>
      </c>
      <c r="D189">
        <v>752.33697510000002</v>
      </c>
      <c r="E189">
        <v>1.07790005</v>
      </c>
      <c r="F189">
        <v>496.32501221000001</v>
      </c>
      <c r="G189">
        <v>1.4234999399999999</v>
      </c>
      <c r="H189">
        <v>1296.68200684</v>
      </c>
      <c r="J189" s="2">
        <f>TREND(Calibration!$A$2:$A$4,Calibration!$B$2:$B$4,C189)</f>
        <v>404.60247134769565</v>
      </c>
      <c r="K189" s="2">
        <f>TREND(Calibration!$A$2:$A$4,Calibration!$C$2:$C$4,E189)</f>
        <v>416.34191774942053</v>
      </c>
      <c r="L189" s="2">
        <f>TREND(Calibration!$A$2:$A$4,Calibration!$D$2:$D$4,G189)</f>
        <v>545.79067758141866</v>
      </c>
    </row>
    <row r="190" spans="1:12" x14ac:dyDescent="0.25">
      <c r="A190">
        <v>940093</v>
      </c>
      <c r="B190">
        <v>14.557000159999999</v>
      </c>
      <c r="C190">
        <v>0.63829999999999998</v>
      </c>
      <c r="D190">
        <v>749.73199463000003</v>
      </c>
      <c r="E190">
        <v>1.07519996</v>
      </c>
      <c r="F190">
        <v>636.88500977000001</v>
      </c>
      <c r="G190">
        <v>1.4180999999999999</v>
      </c>
      <c r="H190">
        <v>9.9000003020963209E+37</v>
      </c>
      <c r="J190" s="2">
        <f>TREND(Calibration!$A$2:$A$4,Calibration!$B$2:$B$4,C190)</f>
        <v>408.22137149392597</v>
      </c>
      <c r="K190" s="2">
        <f>TREND(Calibration!$A$2:$A$4,Calibration!$C$2:$C$4,E190)</f>
        <v>415.2495004145153</v>
      </c>
      <c r="L190" s="2">
        <f>TREND(Calibration!$A$2:$A$4,Calibration!$D$2:$D$4,G190)</f>
        <v>543.56461193599716</v>
      </c>
    </row>
    <row r="191" spans="1:12" x14ac:dyDescent="0.25">
      <c r="A191">
        <v>945093</v>
      </c>
      <c r="B191">
        <v>14.45600033</v>
      </c>
      <c r="C191">
        <v>0.64099996999999997</v>
      </c>
      <c r="D191">
        <v>966.49401854999996</v>
      </c>
      <c r="E191">
        <v>1.0763000199999999</v>
      </c>
      <c r="F191">
        <v>564.39099121000004</v>
      </c>
      <c r="G191">
        <v>1.41540003</v>
      </c>
      <c r="H191">
        <v>1246.8010253899999</v>
      </c>
      <c r="J191" s="2">
        <f>TREND(Calibration!$A$2:$A$4,Calibration!$B$2:$B$4,C191)</f>
        <v>409.87745432547865</v>
      </c>
      <c r="K191" s="2">
        <f>TREND(Calibration!$A$2:$A$4,Calibration!$C$2:$C$4,E191)</f>
        <v>415.69456876906486</v>
      </c>
      <c r="L191" s="2">
        <f>TREND(Calibration!$A$2:$A$4,Calibration!$D$2:$D$4,G191)</f>
        <v>542.45157911328647</v>
      </c>
    </row>
    <row r="192" spans="1:12" x14ac:dyDescent="0.25">
      <c r="A192">
        <v>950093</v>
      </c>
      <c r="B192">
        <v>14.364999770000001</v>
      </c>
      <c r="C192">
        <v>0.64429997999999999</v>
      </c>
      <c r="D192">
        <v>9.9000003020963209E+37</v>
      </c>
      <c r="E192">
        <v>1.07579994</v>
      </c>
      <c r="F192">
        <v>350.67300415</v>
      </c>
      <c r="G192">
        <v>1.4148999499999999</v>
      </c>
      <c r="H192">
        <v>9.9000003020963209E+37</v>
      </c>
      <c r="J192" s="2">
        <f>TREND(Calibration!$A$2:$A$4,Calibration!$B$2:$B$4,C192)</f>
        <v>411.90158418801497</v>
      </c>
      <c r="K192" s="2">
        <f>TREND(Calibration!$A$2:$A$4,Calibration!$C$2:$C$4,E192)</f>
        <v>415.49224363885094</v>
      </c>
      <c r="L192" s="2">
        <f>TREND(Calibration!$A$2:$A$4,Calibration!$D$2:$D$4,G192)</f>
        <v>542.24542665456238</v>
      </c>
    </row>
    <row r="193" spans="1:12" x14ac:dyDescent="0.25">
      <c r="A193">
        <v>955094</v>
      </c>
      <c r="B193">
        <v>14.355999949999999</v>
      </c>
      <c r="C193">
        <v>0.64529996999999995</v>
      </c>
      <c r="D193">
        <v>974.78698729999996</v>
      </c>
      <c r="E193">
        <v>1.0616999899999999</v>
      </c>
      <c r="F193">
        <v>603.78497314000003</v>
      </c>
      <c r="G193">
        <v>1.4191999399999999</v>
      </c>
      <c r="H193">
        <v>9.9000003020963209E+37</v>
      </c>
      <c r="J193" s="2">
        <f>TREND(Calibration!$A$2:$A$4,Calibration!$B$2:$B$4,C193)</f>
        <v>412.51494888122426</v>
      </c>
      <c r="K193" s="2">
        <f>TREND(Calibration!$A$2:$A$4,Calibration!$C$2:$C$4,E193)</f>
        <v>409.78760794104187</v>
      </c>
      <c r="L193" s="2">
        <f>TREND(Calibration!$A$2:$A$4,Calibration!$D$2:$D$4,G193)</f>
        <v>544.0180500567958</v>
      </c>
    </row>
    <row r="194" spans="1:12" x14ac:dyDescent="0.25">
      <c r="A194">
        <v>960094</v>
      </c>
      <c r="B194">
        <v>14.34899998</v>
      </c>
      <c r="C194">
        <v>0.64429997999999999</v>
      </c>
      <c r="D194">
        <v>1139.9379882799999</v>
      </c>
      <c r="E194">
        <v>1.07360005</v>
      </c>
      <c r="F194">
        <v>378.25500488</v>
      </c>
      <c r="G194">
        <v>1.4117000099999999</v>
      </c>
      <c r="H194">
        <v>9.9000003020963209E+37</v>
      </c>
      <c r="J194" s="2">
        <f>TREND(Calibration!$A$2:$A$4,Calibration!$B$2:$B$4,C194)</f>
        <v>411.90158418801497</v>
      </c>
      <c r="K194" s="2">
        <f>TREND(Calibration!$A$2:$A$4,Calibration!$C$2:$C$4,E194)</f>
        <v>414.6021999844229</v>
      </c>
      <c r="L194" s="2">
        <f>TREND(Calibration!$A$2:$A$4,Calibration!$D$2:$D$4,G194)</f>
        <v>540.92628671941304</v>
      </c>
    </row>
    <row r="195" spans="1:12" x14ac:dyDescent="0.25">
      <c r="A195">
        <v>965093</v>
      </c>
      <c r="B195">
        <v>14.385000229999999</v>
      </c>
      <c r="C195">
        <v>0.64370000000000005</v>
      </c>
      <c r="D195">
        <v>1183.8559570299999</v>
      </c>
      <c r="E195">
        <v>1.06599998</v>
      </c>
      <c r="F195">
        <v>527.59002685999997</v>
      </c>
      <c r="G195">
        <v>1.4035999800000001</v>
      </c>
      <c r="H195">
        <v>9.9000003020963209E+37</v>
      </c>
      <c r="J195" s="2">
        <f>TREND(Calibration!$A$2:$A$4,Calibration!$B$2:$B$4,C195)</f>
        <v>411.53357395928094</v>
      </c>
      <c r="K195" s="2">
        <f>TREND(Calibration!$A$2:$A$4,Calibration!$C$2:$C$4,E195)</f>
        <v>411.52732166018427</v>
      </c>
      <c r="L195" s="2">
        <f>TREND(Calibration!$A$2:$A$4,Calibration!$D$2:$D$4,G195)</f>
        <v>537.58713878260573</v>
      </c>
    </row>
    <row r="196" spans="1:12" x14ac:dyDescent="0.25">
      <c r="A196">
        <v>970093</v>
      </c>
      <c r="B196">
        <v>14.489000320000001</v>
      </c>
      <c r="C196">
        <v>0.64700000999999996</v>
      </c>
      <c r="D196">
        <v>326.80398559999998</v>
      </c>
      <c r="E196">
        <v>1.06599998</v>
      </c>
      <c r="F196">
        <v>9.9000003020963209E+37</v>
      </c>
      <c r="G196">
        <v>1.403</v>
      </c>
      <c r="H196">
        <v>858.09802246000004</v>
      </c>
      <c r="J196" s="2">
        <f>TREND(Calibration!$A$2:$A$4,Calibration!$B$2:$B$4,C196)</f>
        <v>413.5577038218172</v>
      </c>
      <c r="K196" s="2">
        <f>TREND(Calibration!$A$2:$A$4,Calibration!$C$2:$C$4,E196)</f>
        <v>411.52732166018427</v>
      </c>
      <c r="L196" s="2">
        <f>TREND(Calibration!$A$2:$A$4,Calibration!$D$2:$D$4,G196)</f>
        <v>537.33980365185607</v>
      </c>
    </row>
    <row r="197" spans="1:12" x14ac:dyDescent="0.25">
      <c r="A197">
        <v>975094</v>
      </c>
      <c r="B197">
        <v>14.50800037</v>
      </c>
      <c r="C197">
        <v>0.64370000000000005</v>
      </c>
      <c r="D197">
        <v>1152.6359863299999</v>
      </c>
      <c r="E197">
        <v>1.06550002</v>
      </c>
      <c r="F197">
        <v>644.58697510000002</v>
      </c>
      <c r="G197">
        <v>1.39919996</v>
      </c>
      <c r="H197">
        <v>9.9000003020963209E+37</v>
      </c>
      <c r="J197" s="2">
        <f>TREND(Calibration!$A$2:$A$4,Calibration!$B$2:$B$4,C197)</f>
        <v>411.53357395928094</v>
      </c>
      <c r="K197" s="2">
        <f>TREND(Calibration!$A$2:$A$4,Calibration!$C$2:$C$4,E197)</f>
        <v>411.32504508023351</v>
      </c>
      <c r="L197" s="2">
        <f>TREND(Calibration!$A$2:$A$4,Calibration!$D$2:$D$4,G197)</f>
        <v>535.77327911728207</v>
      </c>
    </row>
    <row r="198" spans="1:12" x14ac:dyDescent="0.25">
      <c r="A198">
        <v>980093</v>
      </c>
      <c r="B198">
        <v>14.59200001</v>
      </c>
      <c r="C198">
        <v>0.64529996999999995</v>
      </c>
      <c r="D198">
        <v>581.66400146000001</v>
      </c>
      <c r="E198">
        <v>1.0671000500000001</v>
      </c>
      <c r="F198">
        <v>710.17297363</v>
      </c>
      <c r="G198">
        <v>1.40840006</v>
      </c>
      <c r="H198">
        <v>9.9000003020963209E+37</v>
      </c>
      <c r="J198" s="2">
        <f>TREND(Calibration!$A$2:$A$4,Calibration!$B$2:$B$4,C198)</f>
        <v>412.51494888122426</v>
      </c>
      <c r="K198" s="2">
        <f>TREND(Calibration!$A$2:$A$4,Calibration!$C$2:$C$4,E198)</f>
        <v>411.97239406058918</v>
      </c>
      <c r="L198" s="2">
        <f>TREND(Calibration!$A$2:$A$4,Calibration!$D$2:$D$4,G198)</f>
        <v>539.56591876595269</v>
      </c>
    </row>
    <row r="199" spans="1:12" x14ac:dyDescent="0.25">
      <c r="A199">
        <v>985093</v>
      </c>
      <c r="B199">
        <v>14.62800026</v>
      </c>
      <c r="C199">
        <v>0.65509998999999997</v>
      </c>
      <c r="D199">
        <v>103.26200104</v>
      </c>
      <c r="E199">
        <v>1.06550002</v>
      </c>
      <c r="F199">
        <v>1308.5460205100001</v>
      </c>
      <c r="G199">
        <v>1.4056999699999999</v>
      </c>
      <c r="H199">
        <v>800.11102295000001</v>
      </c>
      <c r="J199" s="2">
        <f>TREND(Calibration!$A$2:$A$4,Calibration!$B$2:$B$4,C199)</f>
        <v>418.52599525243312</v>
      </c>
      <c r="K199" s="2">
        <f>TREND(Calibration!$A$2:$A$4,Calibration!$C$2:$C$4,E199)</f>
        <v>411.32504508023351</v>
      </c>
      <c r="L199" s="2">
        <f>TREND(Calibration!$A$2:$A$4,Calibration!$D$2:$D$4,G199)</f>
        <v>538.45283647456677</v>
      </c>
    </row>
    <row r="200" spans="1:12" x14ac:dyDescent="0.25">
      <c r="A200">
        <v>990094</v>
      </c>
      <c r="B200">
        <v>14.644000050000001</v>
      </c>
      <c r="C200">
        <v>0.64910000999999995</v>
      </c>
      <c r="D200">
        <v>1175.22595215</v>
      </c>
      <c r="E200">
        <v>1.06659997</v>
      </c>
      <c r="F200">
        <v>642.03002930000002</v>
      </c>
      <c r="G200">
        <v>1.3954999400000001</v>
      </c>
      <c r="H200">
        <v>9.9000003020963209E+37</v>
      </c>
      <c r="J200" s="2">
        <f>TREND(Calibration!$A$2:$A$4,Calibration!$B$2:$B$4,C200)</f>
        <v>414.84578255834413</v>
      </c>
      <c r="K200" s="2">
        <f>TREND(Calibration!$A$2:$A$4,Calibration!$C$2:$C$4,E200)</f>
        <v>411.7700689303752</v>
      </c>
      <c r="L200" s="2">
        <f>TREND(Calibration!$A$2:$A$4,Calibration!$D$2:$D$4,G200)</f>
        <v>534.24798672340876</v>
      </c>
    </row>
    <row r="201" spans="1:12" x14ac:dyDescent="0.25">
      <c r="A201">
        <v>995094</v>
      </c>
      <c r="B201">
        <v>14.65100002</v>
      </c>
      <c r="C201">
        <v>0.64370000000000005</v>
      </c>
      <c r="D201">
        <v>612.08001708999996</v>
      </c>
      <c r="E201">
        <v>1.06550002</v>
      </c>
      <c r="F201">
        <v>736.09100341999999</v>
      </c>
      <c r="G201">
        <v>1.3852000200000001</v>
      </c>
      <c r="H201">
        <v>9.9000003020963209E+37</v>
      </c>
      <c r="J201" s="2">
        <f>TREND(Calibration!$A$2:$A$4,Calibration!$B$2:$B$4,C201)</f>
        <v>411.53357395928094</v>
      </c>
      <c r="K201" s="2">
        <f>TREND(Calibration!$A$2:$A$4,Calibration!$C$2:$C$4,E201)</f>
        <v>411.32504508023351</v>
      </c>
      <c r="L201" s="2">
        <f>TREND(Calibration!$A$2:$A$4,Calibration!$D$2:$D$4,G201)</f>
        <v>530.00195842261462</v>
      </c>
    </row>
    <row r="202" spans="1:12" x14ac:dyDescent="0.25">
      <c r="A202">
        <v>1000093</v>
      </c>
      <c r="B202">
        <v>14.635000229999999</v>
      </c>
      <c r="C202">
        <v>0.64209998000000001</v>
      </c>
      <c r="D202">
        <v>590.85998534999999</v>
      </c>
      <c r="E202">
        <v>1.06500006</v>
      </c>
      <c r="F202">
        <v>566.95898437000005</v>
      </c>
      <c r="G202">
        <v>1.3900999999999999</v>
      </c>
      <c r="H202">
        <v>9.9000003020963209E+37</v>
      </c>
      <c r="J202" s="2">
        <f>TREND(Calibration!$A$2:$A$4,Calibration!$B$2:$B$4,C202)</f>
        <v>410.55216836879629</v>
      </c>
      <c r="K202" s="2">
        <f>TREND(Calibration!$A$2:$A$4,Calibration!$C$2:$C$4,E202)</f>
        <v>411.1227685002828</v>
      </c>
      <c r="L202" s="2">
        <f>TREND(Calibration!$A$2:$A$4,Calibration!$D$2:$D$4,G202)</f>
        <v>532.02192107798714</v>
      </c>
    </row>
    <row r="203" spans="1:12" x14ac:dyDescent="0.25">
      <c r="A203">
        <v>1005093</v>
      </c>
      <c r="B203">
        <v>14.59599972</v>
      </c>
      <c r="C203">
        <v>0.64529996999999995</v>
      </c>
      <c r="D203">
        <v>714.11999512</v>
      </c>
      <c r="E203">
        <v>1.0633000100000001</v>
      </c>
      <c r="F203">
        <v>225.61599731000001</v>
      </c>
      <c r="G203">
        <v>1.3911000499999999</v>
      </c>
      <c r="H203">
        <v>9.9000003020963209E+37</v>
      </c>
      <c r="J203" s="2">
        <f>TREND(Calibration!$A$2:$A$4,Calibration!$B$2:$B$4,C203)</f>
        <v>412.51494888122426</v>
      </c>
      <c r="K203" s="2">
        <f>TREND(Calibration!$A$2:$A$4,Calibration!$C$2:$C$4,E203)</f>
        <v>410.43495287554225</v>
      </c>
      <c r="L203" s="2">
        <f>TREND(Calibration!$A$2:$A$4,Calibration!$D$2:$D$4,G203)</f>
        <v>532.43418064914977</v>
      </c>
    </row>
    <row r="204" spans="1:12" x14ac:dyDescent="0.25">
      <c r="A204">
        <v>1010093</v>
      </c>
      <c r="B204">
        <v>14.64099979</v>
      </c>
      <c r="C204">
        <v>0.64259999999999995</v>
      </c>
      <c r="D204">
        <v>610.83502196999996</v>
      </c>
      <c r="E204">
        <v>1.0633000100000001</v>
      </c>
      <c r="F204">
        <v>523.82000731999995</v>
      </c>
      <c r="G204">
        <v>1.3900999999999999</v>
      </c>
      <c r="H204">
        <v>1204.7669677700001</v>
      </c>
      <c r="J204" s="2">
        <f>TREND(Calibration!$A$2:$A$4,Calibration!$B$2:$B$4,C204)</f>
        <v>410.85886604967158</v>
      </c>
      <c r="K204" s="2">
        <f>TREND(Calibration!$A$2:$A$4,Calibration!$C$2:$C$4,E204)</f>
        <v>410.43495287554225</v>
      </c>
      <c r="L204" s="2">
        <f>TREND(Calibration!$A$2:$A$4,Calibration!$D$2:$D$4,G204)</f>
        <v>532.02192107798714</v>
      </c>
    </row>
    <row r="205" spans="1:12" x14ac:dyDescent="0.25">
      <c r="A205">
        <v>1015094</v>
      </c>
      <c r="B205">
        <v>14.68000031</v>
      </c>
      <c r="C205">
        <v>0.64160001</v>
      </c>
      <c r="D205">
        <v>829.59100341999999</v>
      </c>
      <c r="E205">
        <v>1.06120002</v>
      </c>
      <c r="F205">
        <v>561.89599609000004</v>
      </c>
      <c r="G205">
        <v>1.3921999899999999</v>
      </c>
      <c r="H205">
        <v>9.9000003020963209E+37</v>
      </c>
      <c r="J205" s="2">
        <f>TREND(Calibration!$A$2:$A$4,Calibration!$B$2:$B$4,C205)</f>
        <v>410.24550135646228</v>
      </c>
      <c r="K205" s="2">
        <f>TREND(Calibration!$A$2:$A$4,Calibration!$C$2:$C$4,E205)</f>
        <v>409.58532731523587</v>
      </c>
      <c r="L205" s="2">
        <f>TREND(Calibration!$A$2:$A$4,Calibration!$D$2:$D$4,G205)</f>
        <v>532.88761876994829</v>
      </c>
    </row>
    <row r="206" spans="1:12" x14ac:dyDescent="0.25">
      <c r="A206">
        <v>1020093</v>
      </c>
      <c r="B206">
        <v>14.722000120000001</v>
      </c>
      <c r="C206">
        <v>0.63990002999999995</v>
      </c>
      <c r="D206">
        <v>749.84802246000004</v>
      </c>
      <c r="E206">
        <v>1.06229997</v>
      </c>
      <c r="F206">
        <v>535.28100586000005</v>
      </c>
      <c r="G206">
        <v>1.3819999700000001</v>
      </c>
      <c r="H206">
        <v>1340.49902344</v>
      </c>
      <c r="J206" s="2">
        <f>TREND(Calibration!$A$2:$A$4,Calibration!$B$2:$B$4,C206)</f>
        <v>409.2027832181189</v>
      </c>
      <c r="K206" s="2">
        <f>TREND(Calibration!$A$2:$A$4,Calibration!$C$2:$C$4,E206)</f>
        <v>410.03035116537751</v>
      </c>
      <c r="L206" s="2">
        <f>TREND(Calibration!$A$2:$A$4,Calibration!$D$2:$D$4,G206)</f>
        <v>528.68277314117972</v>
      </c>
    </row>
    <row r="207" spans="1:12" x14ac:dyDescent="0.25">
      <c r="A207">
        <v>1025106</v>
      </c>
      <c r="B207">
        <v>14.72900009</v>
      </c>
      <c r="C207">
        <v>0.64050001000000001</v>
      </c>
      <c r="D207">
        <v>544.78100586000005</v>
      </c>
      <c r="E207">
        <v>1.06060004</v>
      </c>
      <c r="F207">
        <v>821.51098633000004</v>
      </c>
      <c r="G207">
        <v>1.3797999599999999</v>
      </c>
      <c r="H207">
        <v>878.24902343999997</v>
      </c>
      <c r="J207" s="2">
        <f>TREND(Calibration!$A$2:$A$4,Calibration!$B$2:$B$4,C207)</f>
        <v>409.57079344685292</v>
      </c>
      <c r="K207" s="2">
        <f>TREND(Calibration!$A$2:$A$4,Calibration!$C$2:$C$4,E207)</f>
        <v>409.34258409090017</v>
      </c>
      <c r="L207" s="2">
        <f>TREND(Calibration!$A$2:$A$4,Calibration!$D$2:$D$4,G207)</f>
        <v>527.77584330851789</v>
      </c>
    </row>
    <row r="208" spans="1:12" x14ac:dyDescent="0.25">
      <c r="A208">
        <v>1030094</v>
      </c>
      <c r="B208">
        <v>14.666999819999999</v>
      </c>
      <c r="C208">
        <v>0.64160001</v>
      </c>
      <c r="D208">
        <v>9.9000003020963209E+37</v>
      </c>
      <c r="E208">
        <v>1.06060004</v>
      </c>
      <c r="F208">
        <v>21.000999449999998</v>
      </c>
      <c r="G208">
        <v>1.38030005</v>
      </c>
      <c r="H208">
        <v>9.9000003020963209E+37</v>
      </c>
      <c r="J208" s="2">
        <f>TREND(Calibration!$A$2:$A$4,Calibration!$B$2:$B$4,C208)</f>
        <v>410.24550135646228</v>
      </c>
      <c r="K208" s="2">
        <f>TREND(Calibration!$A$2:$A$4,Calibration!$C$2:$C$4,E208)</f>
        <v>409.34258409090017</v>
      </c>
      <c r="L208" s="2">
        <f>TREND(Calibration!$A$2:$A$4,Calibration!$D$2:$D$4,G208)</f>
        <v>527.98199988963154</v>
      </c>
    </row>
    <row r="209" spans="1:12" x14ac:dyDescent="0.25">
      <c r="A209">
        <v>1035094</v>
      </c>
      <c r="B209">
        <v>14.60499954</v>
      </c>
      <c r="C209">
        <v>0.63889998000000003</v>
      </c>
      <c r="D209">
        <v>929.30902100000003</v>
      </c>
      <c r="E209">
        <v>1.06060004</v>
      </c>
      <c r="F209">
        <v>507.28201294000002</v>
      </c>
      <c r="G209">
        <v>1.38139999</v>
      </c>
      <c r="H209">
        <v>645.24499512</v>
      </c>
      <c r="J209" s="2">
        <f>TREND(Calibration!$A$2:$A$4,Calibration!$B$2:$B$4,C209)</f>
        <v>408.58938172265999</v>
      </c>
      <c r="K209" s="2">
        <f>TREND(Calibration!$A$2:$A$4,Calibration!$C$2:$C$4,E209)</f>
        <v>409.34258409090017</v>
      </c>
      <c r="L209" s="2">
        <f>TREND(Calibration!$A$2:$A$4,Calibration!$D$2:$D$4,G209)</f>
        <v>528.43543801043018</v>
      </c>
    </row>
    <row r="210" spans="1:12" x14ac:dyDescent="0.25">
      <c r="A210">
        <v>1040093</v>
      </c>
      <c r="B210">
        <v>14.524000170000001</v>
      </c>
      <c r="C210">
        <v>0.64099996999999997</v>
      </c>
      <c r="D210">
        <v>459.74200438999998</v>
      </c>
      <c r="E210">
        <v>1.0569000200000001</v>
      </c>
      <c r="F210">
        <v>651.08502196999996</v>
      </c>
      <c r="G210">
        <v>1.3787000199999999</v>
      </c>
      <c r="H210">
        <v>960.76300048999997</v>
      </c>
      <c r="J210" s="2">
        <f>TREND(Calibration!$A$2:$A$4,Calibration!$B$2:$B$4,C210)</f>
        <v>409.87745432547865</v>
      </c>
      <c r="K210" s="2">
        <f>TREND(Calibration!$A$2:$A$4,Calibration!$C$2:$C$4,E210)</f>
        <v>407.84560955023818</v>
      </c>
      <c r="L210" s="2">
        <f>TREND(Calibration!$A$2:$A$4,Calibration!$D$2:$D$4,G210)</f>
        <v>527.32240518771937</v>
      </c>
    </row>
    <row r="211" spans="1:12" x14ac:dyDescent="0.25">
      <c r="A211">
        <v>1045094</v>
      </c>
      <c r="B211">
        <v>14.40699959</v>
      </c>
      <c r="C211">
        <v>0.63779998000000004</v>
      </c>
      <c r="D211">
        <v>1035.55700684</v>
      </c>
      <c r="E211">
        <v>1.05739999</v>
      </c>
      <c r="F211">
        <v>586</v>
      </c>
      <c r="G211">
        <v>1.38569999</v>
      </c>
      <c r="H211">
        <v>9.9000003020963209E+37</v>
      </c>
      <c r="J211" s="2">
        <f>TREND(Calibration!$A$2:$A$4,Calibration!$B$2:$B$4,C211)</f>
        <v>407.91467381305068</v>
      </c>
      <c r="K211" s="2">
        <f>TREND(Calibration!$A$2:$A$4,Calibration!$C$2:$C$4,E211)</f>
        <v>408.04789017604418</v>
      </c>
      <c r="L211" s="2">
        <f>TREND(Calibration!$A$2:$A$4,Calibration!$D$2:$D$4,G211)</f>
        <v>530.20806553505315</v>
      </c>
    </row>
    <row r="212" spans="1:12" x14ac:dyDescent="0.25">
      <c r="A212">
        <v>1050093</v>
      </c>
      <c r="B212">
        <v>14.34599972</v>
      </c>
      <c r="C212">
        <v>0.63889998000000003</v>
      </c>
      <c r="D212">
        <v>1322.2419433600001</v>
      </c>
      <c r="E212">
        <v>1.05630004</v>
      </c>
      <c r="F212">
        <v>763.50299071999996</v>
      </c>
      <c r="G212">
        <v>1.38629997</v>
      </c>
      <c r="H212">
        <v>9.9000003020963209E+37</v>
      </c>
      <c r="J212" s="2">
        <f>TREND(Calibration!$A$2:$A$4,Calibration!$B$2:$B$4,C212)</f>
        <v>408.58938172265999</v>
      </c>
      <c r="K212" s="2">
        <f>TREND(Calibration!$A$2:$A$4,Calibration!$C$2:$C$4,E212)</f>
        <v>407.60286632590254</v>
      </c>
      <c r="L212" s="2">
        <f>TREND(Calibration!$A$2:$A$4,Calibration!$D$2:$D$4,G212)</f>
        <v>530.4554006658027</v>
      </c>
    </row>
    <row r="213" spans="1:12" x14ac:dyDescent="0.25">
      <c r="A213">
        <v>1055093</v>
      </c>
      <c r="B213">
        <v>14.31700039</v>
      </c>
      <c r="C213">
        <v>0.63779998000000004</v>
      </c>
      <c r="D213">
        <v>350.93798828000001</v>
      </c>
      <c r="E213">
        <v>1.05519998</v>
      </c>
      <c r="F213">
        <v>706.30297852000001</v>
      </c>
      <c r="G213">
        <v>1.38139999</v>
      </c>
      <c r="H213">
        <v>9.9000003020963209E+37</v>
      </c>
      <c r="J213" s="2">
        <f>TREND(Calibration!$A$2:$A$4,Calibration!$B$2:$B$4,C213)</f>
        <v>407.91467381305068</v>
      </c>
      <c r="K213" s="2">
        <f>TREND(Calibration!$A$2:$A$4,Calibration!$C$2:$C$4,E213)</f>
        <v>407.15779797135292</v>
      </c>
      <c r="L213" s="2">
        <f>TREND(Calibration!$A$2:$A$4,Calibration!$D$2:$D$4,G213)</f>
        <v>528.43543801043018</v>
      </c>
    </row>
    <row r="214" spans="1:12" x14ac:dyDescent="0.25">
      <c r="A214">
        <v>1060105</v>
      </c>
      <c r="B214">
        <v>14.34300041</v>
      </c>
      <c r="C214">
        <v>0.64050001000000001</v>
      </c>
      <c r="D214">
        <v>488.95401000999999</v>
      </c>
      <c r="E214">
        <v>1.0569000200000001</v>
      </c>
      <c r="F214">
        <v>767.45397949000005</v>
      </c>
      <c r="G214">
        <v>1.37549996</v>
      </c>
      <c r="H214">
        <v>928.29998779000005</v>
      </c>
      <c r="J214" s="2">
        <f>TREND(Calibration!$A$2:$A$4,Calibration!$B$2:$B$4,C214)</f>
        <v>409.57079344685292</v>
      </c>
      <c r="K214" s="2">
        <f>TREND(Calibration!$A$2:$A$4,Calibration!$C$2:$C$4,E214)</f>
        <v>407.84560955023818</v>
      </c>
      <c r="L214" s="2">
        <f>TREND(Calibration!$A$2:$A$4,Calibration!$D$2:$D$4,G214)</f>
        <v>526.00321578389492</v>
      </c>
    </row>
    <row r="215" spans="1:12" x14ac:dyDescent="0.25">
      <c r="A215">
        <v>1065094</v>
      </c>
      <c r="B215">
        <v>14.39500046</v>
      </c>
      <c r="C215">
        <v>0.63510001000000005</v>
      </c>
      <c r="D215">
        <v>815.54498291000004</v>
      </c>
      <c r="E215">
        <v>1.0578999499999999</v>
      </c>
      <c r="F215">
        <v>585.74401854999996</v>
      </c>
      <c r="G215">
        <v>1.3711999699999999</v>
      </c>
      <c r="H215">
        <v>1264.5920410199999</v>
      </c>
      <c r="J215" s="2">
        <f>TREND(Calibration!$A$2:$A$4,Calibration!$B$2:$B$4,C215)</f>
        <v>406.258590981498</v>
      </c>
      <c r="K215" s="2">
        <f>TREND(Calibration!$A$2:$A$4,Calibration!$C$2:$C$4,E215)</f>
        <v>408.25016675599494</v>
      </c>
      <c r="L215" s="2">
        <f>TREND(Calibration!$A$2:$A$4,Calibration!$D$2:$D$4,G215)</f>
        <v>524.23059238166149</v>
      </c>
    </row>
    <row r="216" spans="1:12" x14ac:dyDescent="0.25">
      <c r="A216">
        <v>1070094</v>
      </c>
      <c r="B216">
        <v>14.40400028</v>
      </c>
      <c r="C216">
        <v>0.63889998000000003</v>
      </c>
      <c r="D216">
        <v>817.24102783000001</v>
      </c>
      <c r="E216">
        <v>1.05519998</v>
      </c>
      <c r="F216">
        <v>210.85200499999999</v>
      </c>
      <c r="G216">
        <v>1.3614000100000001</v>
      </c>
      <c r="H216">
        <v>9.9000003020963209E+37</v>
      </c>
      <c r="J216" s="2">
        <f>TREND(Calibration!$A$2:$A$4,Calibration!$B$2:$B$4,C216)</f>
        <v>408.58938172265999</v>
      </c>
      <c r="K216" s="2">
        <f>TREND(Calibration!$A$2:$A$4,Calibration!$C$2:$C$4,E216)</f>
        <v>407.15779797135292</v>
      </c>
      <c r="L216" s="2">
        <f>TREND(Calibration!$A$2:$A$4,Calibration!$D$2:$D$4,G216)</f>
        <v>520.19066707091645</v>
      </c>
    </row>
    <row r="217" spans="1:12" x14ac:dyDescent="0.25">
      <c r="A217">
        <v>1075101</v>
      </c>
      <c r="B217">
        <v>14.44999981</v>
      </c>
      <c r="C217">
        <v>0.64099996999999997</v>
      </c>
      <c r="D217">
        <v>1315.34997559</v>
      </c>
      <c r="E217">
        <v>1.05309999</v>
      </c>
      <c r="F217">
        <v>387.46600341999999</v>
      </c>
      <c r="G217">
        <v>1.3662999899999999</v>
      </c>
      <c r="H217">
        <v>1115.3969726600001</v>
      </c>
      <c r="J217" s="2">
        <f>TREND(Calibration!$A$2:$A$4,Calibration!$B$2:$B$4,C217)</f>
        <v>409.87745432547865</v>
      </c>
      <c r="K217" s="2">
        <f>TREND(Calibration!$A$2:$A$4,Calibration!$C$2:$C$4,E217)</f>
        <v>406.30817241104654</v>
      </c>
      <c r="L217" s="2">
        <f>TREND(Calibration!$A$2:$A$4,Calibration!$D$2:$D$4,G217)</f>
        <v>522.21062972628897</v>
      </c>
    </row>
    <row r="218" spans="1:12" x14ac:dyDescent="0.25">
      <c r="A218">
        <v>1080091</v>
      </c>
      <c r="B218">
        <v>14.48499966</v>
      </c>
      <c r="C218">
        <v>0.64969999</v>
      </c>
      <c r="D218">
        <v>1014.9689941399999</v>
      </c>
      <c r="E218">
        <v>1.05309999</v>
      </c>
      <c r="F218">
        <v>791.08001708999996</v>
      </c>
      <c r="G218">
        <v>1.36899996</v>
      </c>
      <c r="H218">
        <v>9.9000003020963209E+37</v>
      </c>
      <c r="J218" s="2">
        <f>TREND(Calibration!$A$2:$A$4,Calibration!$B$2:$B$4,C218)</f>
        <v>415.21379278707821</v>
      </c>
      <c r="K218" s="2">
        <f>TREND(Calibration!$A$2:$A$4,Calibration!$C$2:$C$4,E218)</f>
        <v>406.30817241104654</v>
      </c>
      <c r="L218" s="2">
        <f>TREND(Calibration!$A$2:$A$4,Calibration!$D$2:$D$4,G218)</f>
        <v>523.32366254899978</v>
      </c>
    </row>
    <row r="219" spans="1:12" x14ac:dyDescent="0.25">
      <c r="A219">
        <v>1085090</v>
      </c>
      <c r="B219">
        <v>14.489000320000001</v>
      </c>
      <c r="C219">
        <v>0.64700000999999996</v>
      </c>
      <c r="D219">
        <v>978.77001953000001</v>
      </c>
      <c r="E219">
        <v>1.0525000099999999</v>
      </c>
      <c r="F219">
        <v>301.70098876999998</v>
      </c>
      <c r="G219">
        <v>1.3571000099999999</v>
      </c>
      <c r="H219">
        <v>9.9000003020963209E+37</v>
      </c>
      <c r="J219" s="2">
        <f>TREND(Calibration!$A$2:$A$4,Calibration!$B$2:$B$4,C219)</f>
        <v>413.5577038218172</v>
      </c>
      <c r="K219" s="2">
        <f>TREND(Calibration!$A$2:$A$4,Calibration!$C$2:$C$4,E219)</f>
        <v>406.06542918671084</v>
      </c>
      <c r="L219" s="2">
        <f>TREND(Calibration!$A$2:$A$4,Calibration!$D$2:$D$4,G219)</f>
        <v>518.41803954629336</v>
      </c>
    </row>
    <row r="220" spans="1:12" x14ac:dyDescent="0.25">
      <c r="A220">
        <v>1090090</v>
      </c>
      <c r="B220">
        <v>14.54699993</v>
      </c>
      <c r="C220">
        <v>0.64319998</v>
      </c>
      <c r="D220">
        <v>760.72497558999999</v>
      </c>
      <c r="E220">
        <v>1.05359995</v>
      </c>
      <c r="F220">
        <v>696.66998291000004</v>
      </c>
      <c r="G220">
        <v>1.35440004</v>
      </c>
      <c r="H220">
        <v>1225.70800781</v>
      </c>
      <c r="J220" s="2">
        <f>TREND(Calibration!$A$2:$A$4,Calibration!$B$2:$B$4,C220)</f>
        <v>411.2268762784056</v>
      </c>
      <c r="K220" s="2">
        <f>TREND(Calibration!$A$2:$A$4,Calibration!$C$2:$C$4,E220)</f>
        <v>406.51044899099725</v>
      </c>
      <c r="L220" s="2">
        <f>TREND(Calibration!$A$2:$A$4,Calibration!$D$2:$D$4,G220)</f>
        <v>517.30500672358266</v>
      </c>
    </row>
    <row r="221" spans="1:12" x14ac:dyDescent="0.25">
      <c r="A221">
        <v>1095089</v>
      </c>
      <c r="B221">
        <v>14.583000180000001</v>
      </c>
      <c r="C221">
        <v>0.64050001000000001</v>
      </c>
      <c r="D221">
        <v>661.05297852000001</v>
      </c>
      <c r="E221">
        <v>1.0542000499999999</v>
      </c>
      <c r="F221">
        <v>1214.79394531</v>
      </c>
      <c r="G221">
        <v>1.3571000099999999</v>
      </c>
      <c r="H221">
        <v>1328.1920166</v>
      </c>
      <c r="J221" s="2">
        <f>TREND(Calibration!$A$2:$A$4,Calibration!$B$2:$B$4,C221)</f>
        <v>409.57079344685292</v>
      </c>
      <c r="K221" s="2">
        <f>TREND(Calibration!$A$2:$A$4,Calibration!$C$2:$C$4,E221)</f>
        <v>406.7532407655961</v>
      </c>
      <c r="L221" s="2">
        <f>TREND(Calibration!$A$2:$A$4,Calibration!$D$2:$D$4,G221)</f>
        <v>518.41803954629336</v>
      </c>
    </row>
    <row r="222" spans="1:12" x14ac:dyDescent="0.25">
      <c r="A222">
        <v>1100092</v>
      </c>
      <c r="B222">
        <v>14.56999969</v>
      </c>
      <c r="C222">
        <v>0.64160001</v>
      </c>
      <c r="D222">
        <v>431.67199706999997</v>
      </c>
      <c r="E222">
        <v>1.0542000499999999</v>
      </c>
      <c r="F222">
        <v>9.9000003020963209E+37</v>
      </c>
      <c r="G222">
        <v>1.35230005</v>
      </c>
      <c r="H222">
        <v>746.05499268000005</v>
      </c>
      <c r="J222" s="2">
        <f>TREND(Calibration!$A$2:$A$4,Calibration!$B$2:$B$4,C222)</f>
        <v>410.24550135646228</v>
      </c>
      <c r="K222" s="2">
        <f>TREND(Calibration!$A$2:$A$4,Calibration!$C$2:$C$4,E222)</f>
        <v>406.7532407655961</v>
      </c>
      <c r="L222" s="2">
        <f>TREND(Calibration!$A$2:$A$4,Calibration!$D$2:$D$4,G222)</f>
        <v>516.43930903162152</v>
      </c>
    </row>
    <row r="223" spans="1:12" x14ac:dyDescent="0.25">
      <c r="A223">
        <v>1105091</v>
      </c>
      <c r="B223">
        <v>14.54699993</v>
      </c>
      <c r="C223">
        <v>0.64700000999999996</v>
      </c>
      <c r="D223">
        <v>708.46002196999996</v>
      </c>
      <c r="E223">
        <v>1.0461000199999999</v>
      </c>
      <c r="F223">
        <v>9.9000003020963209E+37</v>
      </c>
      <c r="G223">
        <v>1.3451999400000001</v>
      </c>
      <c r="H223">
        <v>1128.4239502</v>
      </c>
      <c r="J223" s="2">
        <f>TREND(Calibration!$A$2:$A$4,Calibration!$B$2:$B$4,C223)</f>
        <v>413.5577038218172</v>
      </c>
      <c r="K223" s="2">
        <f>TREND(Calibration!$A$2:$A$4,Calibration!$C$2:$C$4,E223)</f>
        <v>403.47608586140677</v>
      </c>
      <c r="L223" s="2">
        <f>TREND(Calibration!$A$2:$A$4,Calibration!$D$2:$D$4,G223)</f>
        <v>513.51236707491205</v>
      </c>
    </row>
    <row r="224" spans="1:12" x14ac:dyDescent="0.25">
      <c r="A224">
        <v>1110090</v>
      </c>
      <c r="B224">
        <v>14.56999969</v>
      </c>
      <c r="C224">
        <v>0.64639997000000005</v>
      </c>
      <c r="D224">
        <v>800.24102783000001</v>
      </c>
      <c r="E224">
        <v>1.05309999</v>
      </c>
      <c r="F224">
        <v>1049.3249511700001</v>
      </c>
      <c r="G224">
        <v>1.3442000199999999</v>
      </c>
      <c r="H224">
        <v>1249.0989990200001</v>
      </c>
      <c r="J224" s="2">
        <f>TREND(Calibration!$A$2:$A$4,Calibration!$B$2:$B$4,C224)</f>
        <v>413.18965679083362</v>
      </c>
      <c r="K224" s="2">
        <f>TREND(Calibration!$A$2:$A$4,Calibration!$C$2:$C$4,E224)</f>
        <v>406.30817241104654</v>
      </c>
      <c r="L224" s="2">
        <f>TREND(Calibration!$A$2:$A$4,Calibration!$D$2:$D$4,G224)</f>
        <v>513.1001610948141</v>
      </c>
    </row>
    <row r="225" spans="1:12" x14ac:dyDescent="0.25">
      <c r="A225">
        <v>1115090</v>
      </c>
      <c r="B225">
        <v>14.72900009</v>
      </c>
      <c r="C225">
        <v>0.64370000000000005</v>
      </c>
      <c r="D225">
        <v>758.97497558999999</v>
      </c>
      <c r="E225">
        <v>1.0525000099999999</v>
      </c>
      <c r="F225">
        <v>9.9000003020963209E+37</v>
      </c>
      <c r="G225">
        <v>1.3506</v>
      </c>
      <c r="H225">
        <v>904.21600341999999</v>
      </c>
      <c r="J225" s="2">
        <f>TREND(Calibration!$A$2:$A$4,Calibration!$B$2:$B$4,C225)</f>
        <v>411.53357395928094</v>
      </c>
      <c r="K225" s="2">
        <f>TREND(Calibration!$A$2:$A$4,Calibration!$C$2:$C$4,E225)</f>
        <v>406.06542918671084</v>
      </c>
      <c r="L225" s="2">
        <f>TREND(Calibration!$A$2:$A$4,Calibration!$D$2:$D$4,G225)</f>
        <v>515.73848218900866</v>
      </c>
    </row>
    <row r="226" spans="1:12" x14ac:dyDescent="0.25">
      <c r="A226">
        <v>1120090</v>
      </c>
      <c r="B226">
        <v>14.777000429999999</v>
      </c>
      <c r="C226">
        <v>0.64480000999999998</v>
      </c>
      <c r="D226">
        <v>878.18298340000001</v>
      </c>
      <c r="E226">
        <v>1.05309999</v>
      </c>
      <c r="F226">
        <v>9.9000003020963209E+37</v>
      </c>
      <c r="G226">
        <v>1.3511999800000001</v>
      </c>
      <c r="H226">
        <v>1278.1989746100001</v>
      </c>
      <c r="J226" s="2">
        <f>TREND(Calibration!$A$2:$A$4,Calibration!$B$2:$B$4,C226)</f>
        <v>412.20828800259852</v>
      </c>
      <c r="K226" s="2">
        <f>TREND(Calibration!$A$2:$A$4,Calibration!$C$2:$C$4,E226)</f>
        <v>406.30817241104654</v>
      </c>
      <c r="L226" s="2">
        <f>TREND(Calibration!$A$2:$A$4,Calibration!$D$2:$D$4,G226)</f>
        <v>515.98581731975833</v>
      </c>
    </row>
    <row r="227" spans="1:12" x14ac:dyDescent="0.25">
      <c r="A227">
        <v>1125089</v>
      </c>
      <c r="B227">
        <v>14.744999890000001</v>
      </c>
      <c r="C227">
        <v>0.64529996999999995</v>
      </c>
      <c r="D227">
        <v>894.34899901999995</v>
      </c>
      <c r="E227">
        <v>1.05519998</v>
      </c>
      <c r="F227">
        <v>1038.0019531200001</v>
      </c>
      <c r="G227">
        <v>1.34739995</v>
      </c>
      <c r="H227">
        <v>1039.5310058600001</v>
      </c>
      <c r="J227" s="2">
        <f>TREND(Calibration!$A$2:$A$4,Calibration!$B$2:$B$4,C227)</f>
        <v>412.51494888122426</v>
      </c>
      <c r="K227" s="2">
        <f>TREND(Calibration!$A$2:$A$4,Calibration!$C$2:$C$4,E227)</f>
        <v>407.15779797135292</v>
      </c>
      <c r="L227" s="2">
        <f>TREND(Calibration!$A$2:$A$4,Calibration!$D$2:$D$4,G227)</f>
        <v>514.41929690757388</v>
      </c>
    </row>
    <row r="228" spans="1:12" x14ac:dyDescent="0.25">
      <c r="A228">
        <v>1130089</v>
      </c>
      <c r="B228">
        <v>14.7159996</v>
      </c>
      <c r="C228">
        <v>0.64749997999999997</v>
      </c>
      <c r="D228">
        <v>1279.77404785</v>
      </c>
      <c r="E228">
        <v>1.0514999599999999</v>
      </c>
      <c r="F228">
        <v>759.62298583999996</v>
      </c>
      <c r="G228">
        <v>1.35169995</v>
      </c>
      <c r="H228">
        <v>1276.7220459</v>
      </c>
      <c r="J228" s="2">
        <f>TREND(Calibration!$A$2:$A$4,Calibration!$B$2:$B$4,C228)</f>
        <v>413.8643708341512</v>
      </c>
      <c r="K228" s="2">
        <f>TREND(Calibration!$A$2:$A$4,Calibration!$C$2:$C$4,E228)</f>
        <v>405.66082343069087</v>
      </c>
      <c r="L228" s="2">
        <f>TREND(Calibration!$A$2:$A$4,Calibration!$D$2:$D$4,G228)</f>
        <v>516.19192443219686</v>
      </c>
    </row>
    <row r="229" spans="1:12" x14ac:dyDescent="0.25">
      <c r="A229">
        <v>1135091</v>
      </c>
      <c r="B229">
        <v>14.64500046</v>
      </c>
      <c r="C229">
        <v>0.64700000999999996</v>
      </c>
      <c r="D229">
        <v>9.9000003020963209E+37</v>
      </c>
      <c r="E229">
        <v>1.0525000099999999</v>
      </c>
      <c r="F229">
        <v>52.698001859999998</v>
      </c>
      <c r="G229">
        <v>1.3501000400000001</v>
      </c>
      <c r="H229">
        <v>9.9000003020963209E+37</v>
      </c>
      <c r="J229" s="2">
        <f>TREND(Calibration!$A$2:$A$4,Calibration!$B$2:$B$4,C229)</f>
        <v>413.5577038218172</v>
      </c>
      <c r="K229" s="2">
        <f>TREND(Calibration!$A$2:$A$4,Calibration!$C$2:$C$4,E229)</f>
        <v>406.06542918671084</v>
      </c>
      <c r="L229" s="2">
        <f>TREND(Calibration!$A$2:$A$4,Calibration!$D$2:$D$4,G229)</f>
        <v>515.53237919895969</v>
      </c>
    </row>
    <row r="230" spans="1:12" x14ac:dyDescent="0.25">
      <c r="A230">
        <v>1140090</v>
      </c>
      <c r="B230">
        <v>14.619999890000001</v>
      </c>
      <c r="C230">
        <v>0.64429997999999999</v>
      </c>
      <c r="D230">
        <v>9.9000003020963209E+37</v>
      </c>
      <c r="E230">
        <v>1.0508999800000001</v>
      </c>
      <c r="F230">
        <v>67.075996399999994</v>
      </c>
      <c r="G230">
        <v>1.34739995</v>
      </c>
      <c r="H230">
        <v>9.9000003020963209E+37</v>
      </c>
      <c r="J230" s="2">
        <f>TREND(Calibration!$A$2:$A$4,Calibration!$B$2:$B$4,C230)</f>
        <v>411.90158418801497</v>
      </c>
      <c r="K230" s="2">
        <f>TREND(Calibration!$A$2:$A$4,Calibration!$C$2:$C$4,E230)</f>
        <v>405.41808020635528</v>
      </c>
      <c r="L230" s="2">
        <f>TREND(Calibration!$A$2:$A$4,Calibration!$D$2:$D$4,G230)</f>
        <v>514.41929690757388</v>
      </c>
    </row>
    <row r="231" spans="1:12" x14ac:dyDescent="0.25">
      <c r="A231">
        <v>1145090</v>
      </c>
      <c r="B231">
        <v>14.625</v>
      </c>
      <c r="C231">
        <v>0.64370000000000005</v>
      </c>
      <c r="D231">
        <v>9.9000003020963209E+37</v>
      </c>
      <c r="E231">
        <v>1.04390001</v>
      </c>
      <c r="F231">
        <v>-9.9000003020963209E+37</v>
      </c>
      <c r="G231">
        <v>1.3479000299999999</v>
      </c>
      <c r="H231">
        <v>9.9000003020963209E+37</v>
      </c>
      <c r="J231" s="2">
        <f>TREND(Calibration!$A$2:$A$4,Calibration!$B$2:$B$4,C231)</f>
        <v>411.53357395928094</v>
      </c>
      <c r="K231" s="2">
        <f>TREND(Calibration!$A$2:$A$4,Calibration!$C$2:$C$4,E231)</f>
        <v>402.58599365671552</v>
      </c>
      <c r="L231" s="2">
        <f>TREND(Calibration!$A$2:$A$4,Calibration!$D$2:$D$4,G231)</f>
        <v>514.62544936629786</v>
      </c>
    </row>
    <row r="232" spans="1:12" x14ac:dyDescent="0.25">
      <c r="A232">
        <v>1150090</v>
      </c>
      <c r="B232">
        <v>14.5340004</v>
      </c>
      <c r="C232">
        <v>0.63889998000000003</v>
      </c>
      <c r="D232">
        <v>1179.26293945</v>
      </c>
      <c r="E232">
        <v>1.04980004</v>
      </c>
      <c r="F232">
        <v>-66.314002990000006</v>
      </c>
      <c r="G232">
        <v>1.3495999599999999</v>
      </c>
      <c r="H232">
        <v>1345.1879882799999</v>
      </c>
      <c r="J232" s="2">
        <f>TREND(Calibration!$A$2:$A$4,Calibration!$B$2:$B$4,C232)</f>
        <v>408.58938172265999</v>
      </c>
      <c r="K232" s="2">
        <f>TREND(Calibration!$A$2:$A$4,Calibration!$C$2:$C$4,E232)</f>
        <v>404.97306040206882</v>
      </c>
      <c r="L232" s="2">
        <f>TREND(Calibration!$A$2:$A$4,Calibration!$D$2:$D$4,G232)</f>
        <v>515.3262267402356</v>
      </c>
    </row>
    <row r="233" spans="1:12" x14ac:dyDescent="0.25">
      <c r="A233">
        <v>1155091</v>
      </c>
      <c r="B233">
        <v>14.460000040000001</v>
      </c>
      <c r="C233">
        <v>0.64700000999999996</v>
      </c>
      <c r="D233">
        <v>552.08001708999996</v>
      </c>
      <c r="E233">
        <v>1.04879999</v>
      </c>
      <c r="F233">
        <v>312.72299193999999</v>
      </c>
      <c r="G233">
        <v>1.3550000200000001</v>
      </c>
      <c r="H233">
        <v>944.63800048999997</v>
      </c>
      <c r="J233" s="2">
        <f>TREND(Calibration!$A$2:$A$4,Calibration!$B$2:$B$4,C233)</f>
        <v>413.5577038218172</v>
      </c>
      <c r="K233" s="2">
        <f>TREND(Calibration!$A$2:$A$4,Calibration!$C$2:$C$4,E233)</f>
        <v>404.56845464604885</v>
      </c>
      <c r="L233" s="2">
        <f>TREND(Calibration!$A$2:$A$4,Calibration!$D$2:$D$4,G233)</f>
        <v>517.55234185433233</v>
      </c>
    </row>
    <row r="234" spans="1:12" x14ac:dyDescent="0.25">
      <c r="A234">
        <v>1160091</v>
      </c>
      <c r="B234">
        <v>14.37300014</v>
      </c>
      <c r="C234">
        <v>0.64639997000000005</v>
      </c>
      <c r="D234">
        <v>1339.7569580100001</v>
      </c>
      <c r="E234">
        <v>1.0492999599999999</v>
      </c>
      <c r="F234">
        <v>321.75399779999998</v>
      </c>
      <c r="G234">
        <v>1.3528000099999999</v>
      </c>
      <c r="H234">
        <v>9.9000003020963209E+37</v>
      </c>
      <c r="J234" s="2">
        <f>TREND(Calibration!$A$2:$A$4,Calibration!$B$2:$B$4,C234)</f>
        <v>413.18965679083362</v>
      </c>
      <c r="K234" s="2">
        <f>TREND(Calibration!$A$2:$A$4,Calibration!$C$2:$C$4,E234)</f>
        <v>404.77073527185485</v>
      </c>
      <c r="L234" s="2">
        <f>TREND(Calibration!$A$2:$A$4,Calibration!$D$2:$D$4,G234)</f>
        <v>516.6454120216705</v>
      </c>
    </row>
    <row r="235" spans="1:12" x14ac:dyDescent="0.25">
      <c r="A235">
        <v>1165090</v>
      </c>
      <c r="B235">
        <v>14.47000027</v>
      </c>
      <c r="C235">
        <v>0.64590000999999997</v>
      </c>
      <c r="D235">
        <v>795.49499512</v>
      </c>
      <c r="E235">
        <v>1.04709995</v>
      </c>
      <c r="F235">
        <v>587.20599364999998</v>
      </c>
      <c r="G235">
        <v>1.3538999599999999</v>
      </c>
      <c r="H235">
        <v>9.9000003020963209E+37</v>
      </c>
      <c r="J235" s="2">
        <f>TREND(Calibration!$A$2:$A$4,Calibration!$B$2:$B$4,C235)</f>
        <v>412.88299591220789</v>
      </c>
      <c r="K235" s="2">
        <f>TREND(Calibration!$A$2:$A$4,Calibration!$C$2:$C$4,E235)</f>
        <v>403.88064306716359</v>
      </c>
      <c r="L235" s="2">
        <f>TREND(Calibration!$A$2:$A$4,Calibration!$D$2:$D$4,G235)</f>
        <v>517.09885426485857</v>
      </c>
    </row>
    <row r="236" spans="1:12" x14ac:dyDescent="0.25">
      <c r="A236">
        <v>1170089</v>
      </c>
      <c r="B236">
        <v>14.524000170000001</v>
      </c>
      <c r="C236">
        <v>0.64590000999999997</v>
      </c>
      <c r="D236">
        <v>668.77197265999996</v>
      </c>
      <c r="E236">
        <v>1.04709995</v>
      </c>
      <c r="F236">
        <v>578.36297606999995</v>
      </c>
      <c r="G236">
        <v>1.35599995</v>
      </c>
      <c r="H236">
        <v>9.9000003020963209E+37</v>
      </c>
      <c r="J236" s="2">
        <f>TREND(Calibration!$A$2:$A$4,Calibration!$B$2:$B$4,C236)</f>
        <v>412.88299591220789</v>
      </c>
      <c r="K236" s="2">
        <f>TREND(Calibration!$A$2:$A$4,Calibration!$C$2:$C$4,E236)</f>
        <v>403.88064306716359</v>
      </c>
      <c r="L236" s="2">
        <f>TREND(Calibration!$A$2:$A$4,Calibration!$D$2:$D$4,G236)</f>
        <v>517.96455195681972</v>
      </c>
    </row>
    <row r="237" spans="1:12" x14ac:dyDescent="0.25">
      <c r="A237">
        <v>1175091</v>
      </c>
      <c r="B237">
        <v>14.498999599999999</v>
      </c>
      <c r="C237">
        <v>0.64370000000000005</v>
      </c>
      <c r="D237">
        <v>203.37899780000001</v>
      </c>
      <c r="E237">
        <v>1.04709995</v>
      </c>
      <c r="F237">
        <v>853.56402588000003</v>
      </c>
      <c r="G237">
        <v>1.35230005</v>
      </c>
      <c r="H237">
        <v>1202.79504395</v>
      </c>
      <c r="J237" s="2">
        <f>TREND(Calibration!$A$2:$A$4,Calibration!$B$2:$B$4,C237)</f>
        <v>411.53357395928094</v>
      </c>
      <c r="K237" s="2">
        <f>TREND(Calibration!$A$2:$A$4,Calibration!$C$2:$C$4,E237)</f>
        <v>403.88064306716359</v>
      </c>
      <c r="L237" s="2">
        <f>TREND(Calibration!$A$2:$A$4,Calibration!$D$2:$D$4,G237)</f>
        <v>516.43930903162152</v>
      </c>
    </row>
    <row r="238" spans="1:12" x14ac:dyDescent="0.25">
      <c r="A238">
        <v>1180090</v>
      </c>
      <c r="B238">
        <v>14.47999954</v>
      </c>
      <c r="C238">
        <v>0.64480000999999998</v>
      </c>
      <c r="D238">
        <v>1196.9670410199999</v>
      </c>
      <c r="E238">
        <v>1.0455000400000001</v>
      </c>
      <c r="F238">
        <v>410.56399535999998</v>
      </c>
      <c r="G238">
        <v>1.34739995</v>
      </c>
      <c r="H238">
        <v>9.9000003020963209E+37</v>
      </c>
      <c r="J238" s="2">
        <f>TREND(Calibration!$A$2:$A$4,Calibration!$B$2:$B$4,C238)</f>
        <v>412.20828800259852</v>
      </c>
      <c r="K238" s="2">
        <f>TREND(Calibration!$A$2:$A$4,Calibration!$C$2:$C$4,E238)</f>
        <v>403.23334263707119</v>
      </c>
      <c r="L238" s="2">
        <f>TREND(Calibration!$A$2:$A$4,Calibration!$D$2:$D$4,G238)</f>
        <v>514.41929690757388</v>
      </c>
    </row>
    <row r="239" spans="1:12" x14ac:dyDescent="0.25">
      <c r="A239">
        <v>1185090</v>
      </c>
      <c r="B239">
        <v>14.51799965</v>
      </c>
      <c r="C239">
        <v>0.64800000000000002</v>
      </c>
      <c r="D239">
        <v>665.19598388999998</v>
      </c>
      <c r="E239">
        <v>1.04340005</v>
      </c>
      <c r="F239">
        <v>570.72497558999999</v>
      </c>
      <c r="G239">
        <v>1.3393000399999999</v>
      </c>
      <c r="H239">
        <v>1230.5770263700001</v>
      </c>
      <c r="J239" s="2">
        <f>TREND(Calibration!$A$2:$A$4,Calibration!$B$2:$B$4,C239)</f>
        <v>414.17106851502655</v>
      </c>
      <c r="K239" s="2">
        <f>TREND(Calibration!$A$2:$A$4,Calibration!$C$2:$C$4,E239)</f>
        <v>402.38371707676475</v>
      </c>
      <c r="L239" s="2">
        <f>TREND(Calibration!$A$2:$A$4,Calibration!$D$2:$D$4,G239)</f>
        <v>511.08019843944146</v>
      </c>
    </row>
    <row r="240" spans="1:12" x14ac:dyDescent="0.25">
      <c r="A240">
        <v>1190089</v>
      </c>
      <c r="B240">
        <v>14.48600006</v>
      </c>
      <c r="C240">
        <v>0.65179997999999995</v>
      </c>
      <c r="D240">
        <v>631.60998534999999</v>
      </c>
      <c r="E240">
        <v>1.0461000199999999</v>
      </c>
      <c r="F240">
        <v>368.23400879000002</v>
      </c>
      <c r="G240">
        <v>1.34309995</v>
      </c>
      <c r="H240">
        <v>9.9000003020963209E+37</v>
      </c>
      <c r="J240" s="2">
        <f>TREND(Calibration!$A$2:$A$4,Calibration!$B$2:$B$4,C240)</f>
        <v>416.50186538989681</v>
      </c>
      <c r="K240" s="2">
        <f>TREND(Calibration!$A$2:$A$4,Calibration!$C$2:$C$4,E240)</f>
        <v>403.47608586140677</v>
      </c>
      <c r="L240" s="2">
        <f>TREND(Calibration!$A$2:$A$4,Calibration!$D$2:$D$4,G240)</f>
        <v>512.6466693829509</v>
      </c>
    </row>
    <row r="241" spans="1:12" x14ac:dyDescent="0.25">
      <c r="A241">
        <v>1195091</v>
      </c>
      <c r="B241">
        <v>14.364000320000001</v>
      </c>
      <c r="C241">
        <v>0.65339999999999998</v>
      </c>
      <c r="D241">
        <v>662.09399413999995</v>
      </c>
      <c r="E241">
        <v>1.0455000400000001</v>
      </c>
      <c r="F241">
        <v>262.82901000999999</v>
      </c>
      <c r="G241">
        <v>1.3415000399999999</v>
      </c>
      <c r="H241">
        <v>9.9000003020963209E+37</v>
      </c>
      <c r="J241" s="2">
        <f>TREND(Calibration!$A$2:$A$4,Calibration!$B$2:$B$4,C241)</f>
        <v>417.48327098038152</v>
      </c>
      <c r="K241" s="2">
        <f>TREND(Calibration!$A$2:$A$4,Calibration!$C$2:$C$4,E241)</f>
        <v>403.23334263707119</v>
      </c>
      <c r="L241" s="2">
        <f>TREND(Calibration!$A$2:$A$4,Calibration!$D$2:$D$4,G241)</f>
        <v>511.98712414971374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8" sqref="R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AVERAGE('8F'!$J2:$J32) + Calibration!$C$11</f>
        <v>401.85435153783004</v>
      </c>
      <c r="C3" s="2">
        <f>'8F'!K32</f>
        <v>448.66826492354045</v>
      </c>
      <c r="D3" s="2">
        <f>'8F'!L32</f>
        <v>656.02338764258366</v>
      </c>
      <c r="E3" s="3">
        <f>(C3-B3)/(7*35314.6667/1400)</f>
        <v>0.26512448090419272</v>
      </c>
      <c r="G3" s="3">
        <f>AVERAGE('7F'!$J2:$J32) + Calibration!$C$11</f>
        <v>397.6379207673566</v>
      </c>
      <c r="H3" s="3">
        <f>'7F'!K32</f>
        <v>490.86654345461324</v>
      </c>
      <c r="I3" s="3">
        <f>'7F'!L32</f>
        <v>654.6630196891233</v>
      </c>
      <c r="J3" s="3">
        <f>(H3-G3)/(7*35314.6667/1400)</f>
        <v>0.52798812164497433</v>
      </c>
      <c r="L3" s="3">
        <f>AVERAGE('6F'!$J2:$J32) + Calibration!$C$11</f>
        <v>397.08588603382293</v>
      </c>
      <c r="M3" s="3">
        <f>'6F'!K32</f>
        <v>558.79644125730556</v>
      </c>
      <c r="N3" s="3">
        <f>'6F'!L32</f>
        <v>640.85298157631598</v>
      </c>
      <c r="O3" s="3">
        <f>(M3-L3)/(7*35314.6667/1400)</f>
        <v>0.91582659747137085</v>
      </c>
      <c r="Q3" s="3">
        <f>AVERAGE('5F'!$J146:$J176) + Calibration!$C$11</f>
        <v>396.59519075731981</v>
      </c>
      <c r="R3" s="3">
        <f>'5F'!K176</f>
        <v>616.04528924567626</v>
      </c>
      <c r="S3" s="3">
        <f>'5F'!L176</f>
        <v>634.62822276084989</v>
      </c>
      <c r="T3" s="3">
        <f>(R3-Q3)/(7*35314.6667/1400)</f>
        <v>1.2428269554550626</v>
      </c>
    </row>
    <row r="4" spans="1:20" x14ac:dyDescent="0.25">
      <c r="A4" s="3">
        <f t="shared" ref="A4:A35" si="0">1/12+A3</f>
        <v>2.5833333333333335</v>
      </c>
      <c r="B4" s="3">
        <f>AVERAGE('8F'!$J3:$J33) + Calibration!$C$11</f>
        <v>402.00472651906495</v>
      </c>
      <c r="C4" s="2">
        <f>'8F'!K33</f>
        <v>451.29807084737411</v>
      </c>
      <c r="D4" s="2">
        <f>'8F'!L33</f>
        <v>670.90522643740121</v>
      </c>
      <c r="E4" s="3">
        <f t="shared" ref="E4:E67" si="1">(C4-B4)/(7*35314.6667/1400)</f>
        <v>0.27916641404014247</v>
      </c>
      <c r="G4" s="3">
        <f>AVERAGE('7F'!$J3:$J33) + Calibration!$C$11</f>
        <v>397.5409690001153</v>
      </c>
      <c r="H4" s="3">
        <f>'7F'!K33</f>
        <v>496.08569674960631</v>
      </c>
      <c r="I4" s="3">
        <f>'7F'!L33</f>
        <v>654.91035481987285</v>
      </c>
      <c r="J4" s="3">
        <f t="shared" ref="J4:J67" si="2">(H4-G4)/(7*35314.6667/1400)</f>
        <v>0.55809518796614332</v>
      </c>
      <c r="L4" s="3">
        <f>AVERAGE('6F'!$J3:$J33) + Calibration!$C$11</f>
        <v>397.03246281982922</v>
      </c>
      <c r="M4" s="3">
        <f>'6F'!K33</f>
        <v>551.79715614904842</v>
      </c>
      <c r="N4" s="3">
        <f>'6F'!L33</f>
        <v>635.28776799408706</v>
      </c>
      <c r="O4" s="3">
        <f t="shared" ref="O4:O67" si="3">(M4-L4)/(7*35314.6667/1400)</f>
        <v>0.8764896163056195</v>
      </c>
      <c r="Q4" s="3">
        <f>AVERAGE('5F'!$J147:$J177) + Calibration!$C$11</f>
        <v>396.87417575065035</v>
      </c>
      <c r="R4" s="3">
        <f>'5F'!K177</f>
        <v>639.87537677087698</v>
      </c>
      <c r="S4" s="3">
        <f>'5F'!L177</f>
        <v>632.8555457675518</v>
      </c>
      <c r="T4" s="3">
        <f t="shared" ref="T4:T67" si="4">(R4-Q4)/(7*35314.6667/1400)</f>
        <v>1.3762055470297083</v>
      </c>
    </row>
    <row r="5" spans="1:20" x14ac:dyDescent="0.25">
      <c r="A5" s="3">
        <f t="shared" si="0"/>
        <v>2.666666666666667</v>
      </c>
      <c r="B5" s="3">
        <f>AVERAGE('8F'!$J4:$J34) + Calibration!$C$11</f>
        <v>401.95130330507141</v>
      </c>
      <c r="C5" s="2">
        <f>'8F'!K34</f>
        <v>451.74314324777902</v>
      </c>
      <c r="D5" s="2">
        <f>'8F'!L34</f>
        <v>669.13259891277812</v>
      </c>
      <c r="E5" s="3">
        <f t="shared" si="1"/>
        <v>0.28198957880980147</v>
      </c>
      <c r="G5" s="3">
        <f>AVERAGE('7F'!$J4:$J34) + Calibration!$C$11</f>
        <v>397.57262744283122</v>
      </c>
      <c r="H5" s="3">
        <f>'7F'!K34</f>
        <v>489.77417466997122</v>
      </c>
      <c r="I5" s="3">
        <f>'7F'!L34</f>
        <v>655.11645780992194</v>
      </c>
      <c r="J5" s="3">
        <f t="shared" si="2"/>
        <v>0.52217141399292877</v>
      </c>
      <c r="L5" s="3">
        <f>AVERAGE('6F'!$J4:$J34) + Calibration!$C$11</f>
        <v>396.98893307941222</v>
      </c>
      <c r="M5" s="3">
        <f>'6F'!K34</f>
        <v>573.88752590925151</v>
      </c>
      <c r="N5" s="3">
        <f>'6F'!L34</f>
        <v>635.7412555835607</v>
      </c>
      <c r="O5" s="3">
        <f t="shared" si="3"/>
        <v>1.0018420637102559</v>
      </c>
      <c r="Q5" s="3">
        <f>AVERAGE('5F'!$J148:$J178) + Calibration!$C$11</f>
        <v>397.02455073188526</v>
      </c>
      <c r="R5" s="3">
        <f>'5F'!K178</f>
        <v>613.4155318721057</v>
      </c>
      <c r="S5" s="3">
        <f>'5F'!L178</f>
        <v>632.64944277750283</v>
      </c>
      <c r="T5" s="3">
        <f t="shared" si="4"/>
        <v>1.2255020441137021</v>
      </c>
    </row>
    <row r="6" spans="1:20" x14ac:dyDescent="0.25">
      <c r="A6" s="3">
        <f t="shared" si="0"/>
        <v>2.7500000000000004</v>
      </c>
      <c r="B6" s="3">
        <f>AVERAGE('8F'!$J5:$J35) + Calibration!$C$11</f>
        <v>402.0680422173275</v>
      </c>
      <c r="C6" s="2">
        <f>'8F'!K35</f>
        <v>452.83551203242104</v>
      </c>
      <c r="D6" s="2">
        <f>'8F'!L35</f>
        <v>669.13259891277812</v>
      </c>
      <c r="E6" s="3">
        <f t="shared" si="1"/>
        <v>0.28751493109854853</v>
      </c>
      <c r="G6" s="3">
        <f>AVERAGE('7F'!$J5:$J35) + Calibration!$C$11</f>
        <v>397.27385649165524</v>
      </c>
      <c r="H6" s="3">
        <f>'7F'!K35</f>
        <v>482.97711759140162</v>
      </c>
      <c r="I6" s="3">
        <f>'7F'!L35</f>
        <v>653.0964951545493</v>
      </c>
      <c r="J6" s="3">
        <f t="shared" si="2"/>
        <v>0.48536921969446978</v>
      </c>
      <c r="L6" s="3">
        <f>AVERAGE('6F'!$J5:$J35) + Calibration!$C$11</f>
        <v>396.98893307941222</v>
      </c>
      <c r="M6" s="3">
        <f>'6F'!K35</f>
        <v>573.88752590925151</v>
      </c>
      <c r="N6" s="3">
        <f>'6F'!L35</f>
        <v>635.08166088164842</v>
      </c>
      <c r="O6" s="3">
        <f t="shared" si="3"/>
        <v>1.0018420637102559</v>
      </c>
      <c r="Q6" s="3">
        <f>AVERAGE('5F'!$J149:$J179) + Calibration!$C$11</f>
        <v>397.15316074398083</v>
      </c>
      <c r="R6" s="3">
        <f>'5F'!K179</f>
        <v>605.76884923322973</v>
      </c>
      <c r="S6" s="3">
        <f>'5F'!L179</f>
        <v>627.49648464404697</v>
      </c>
      <c r="T6" s="3">
        <f t="shared" si="4"/>
        <v>1.1814676902458143</v>
      </c>
    </row>
    <row r="7" spans="1:20" x14ac:dyDescent="0.25">
      <c r="A7" s="3">
        <f t="shared" si="0"/>
        <v>2.8333333333333339</v>
      </c>
      <c r="B7" s="3">
        <f>AVERAGE('8F'!$J6:$J36) + Calibration!$C$11</f>
        <v>402.08980718646677</v>
      </c>
      <c r="C7" s="2">
        <f>'8F'!K36</f>
        <v>446.92854715854276</v>
      </c>
      <c r="D7" s="2">
        <f>'8F'!L36</f>
        <v>669.37993404352778</v>
      </c>
      <c r="E7" s="3">
        <f t="shared" si="1"/>
        <v>0.25393834438808949</v>
      </c>
      <c r="G7" s="3">
        <f>AVERAGE('7F'!$J6:$J36) + Calibration!$C$11</f>
        <v>397.21054099125439</v>
      </c>
      <c r="H7" s="3">
        <f>'7F'!K36</f>
        <v>479.05266225711983</v>
      </c>
      <c r="I7" s="3">
        <f>'7F'!L36</f>
        <v>670.49296686623859</v>
      </c>
      <c r="J7" s="3">
        <f t="shared" si="2"/>
        <v>0.46350215881191048</v>
      </c>
      <c r="L7" s="3">
        <f>AVERAGE('6F'!$J6:$J36) + Calibration!$C$11</f>
        <v>397.03246281982922</v>
      </c>
      <c r="M7" s="3">
        <f>'6F'!K36</f>
        <v>588.73577023633538</v>
      </c>
      <c r="N7" s="3">
        <f>'6F'!L36</f>
        <v>635.08166088164842</v>
      </c>
      <c r="O7" s="3">
        <f t="shared" si="3"/>
        <v>1.0856866301190726</v>
      </c>
      <c r="Q7" s="3">
        <f>AVERAGE('5F'!$J150:$J180) + Calibration!$C$11</f>
        <v>397.17492551525856</v>
      </c>
      <c r="R7" s="3">
        <f>'5F'!K180</f>
        <v>630.04395656271697</v>
      </c>
      <c r="S7" s="3">
        <f>'5F'!L180</f>
        <v>631.08291824292883</v>
      </c>
      <c r="T7" s="3">
        <f t="shared" si="4"/>
        <v>1.3188233264422025</v>
      </c>
    </row>
    <row r="8" spans="1:20" x14ac:dyDescent="0.25">
      <c r="A8" s="3">
        <f t="shared" si="0"/>
        <v>2.9166666666666674</v>
      </c>
      <c r="B8" s="3">
        <f>AVERAGE('8F'!$J7:$J37) + Calibration!$C$11</f>
        <v>401.98296194564887</v>
      </c>
      <c r="C8" s="2">
        <f>'8F'!K37</f>
        <v>445.83617837390079</v>
      </c>
      <c r="D8" s="2">
        <f>'8F'!L37</f>
        <v>672.0182592601119</v>
      </c>
      <c r="E8" s="3">
        <f t="shared" si="1"/>
        <v>0.24835696058403928</v>
      </c>
      <c r="G8" s="3">
        <f>AVERAGE('7F'!$J7:$J37) + Calibration!$C$11</f>
        <v>397.13535399529081</v>
      </c>
      <c r="H8" s="3">
        <f>'7F'!K37</f>
        <v>481.48014709659486</v>
      </c>
      <c r="I8" s="3">
        <f>'7F'!L37</f>
        <v>673.58477967229635</v>
      </c>
      <c r="J8" s="3">
        <f t="shared" si="2"/>
        <v>0.47767571370738177</v>
      </c>
      <c r="L8" s="3">
        <f>AVERAGE('6F'!$J7:$J37) + Calibration!$C$11</f>
        <v>397.15117955620985</v>
      </c>
      <c r="M8" s="3">
        <f>'6F'!K37</f>
        <v>611.67581410710807</v>
      </c>
      <c r="N8" s="3">
        <f>'6F'!L37</f>
        <v>635.28776799408706</v>
      </c>
      <c r="O8" s="3">
        <f t="shared" si="3"/>
        <v>1.2149322340958024</v>
      </c>
      <c r="Q8" s="3">
        <f>AVERAGE('5F'!$J151:$J181) + Calibration!$C$11</f>
        <v>397.09973871715653</v>
      </c>
      <c r="R8" s="3">
        <f>'5F'!K181</f>
        <v>626.32178185424118</v>
      </c>
      <c r="S8" s="3">
        <f>'5F'!L181</f>
        <v>636.19469370435922</v>
      </c>
      <c r="T8" s="3">
        <f t="shared" si="4"/>
        <v>1.2981690869934481</v>
      </c>
    </row>
    <row r="9" spans="1:20" x14ac:dyDescent="0.25">
      <c r="A9" s="3">
        <f t="shared" si="0"/>
        <v>3.0000000000000009</v>
      </c>
      <c r="B9" s="3">
        <f>AVERAGE('8F'!$J8:$J38) + Calibration!$C$11</f>
        <v>402.01462038836473</v>
      </c>
      <c r="C9" s="2">
        <f>'8F'!K38</f>
        <v>445.39115856961433</v>
      </c>
      <c r="D9" s="2">
        <f>'8F'!L38</f>
        <v>674.2856065149092</v>
      </c>
      <c r="E9" s="3">
        <f t="shared" si="1"/>
        <v>0.24565735562357494</v>
      </c>
      <c r="G9" s="3">
        <f>AVERAGE('7F'!$J8:$J38) + Calibration!$C$11</f>
        <v>396.80492460139885</v>
      </c>
      <c r="H9" s="3">
        <f>'7F'!K38</f>
        <v>507.69729732129372</v>
      </c>
      <c r="I9" s="3">
        <f>'7F'!L38</f>
        <v>663.36122874943555</v>
      </c>
      <c r="J9" s="3">
        <f t="shared" si="2"/>
        <v>0.62802446168857573</v>
      </c>
      <c r="L9" s="3">
        <f>AVERAGE('6F'!$J8:$J38) + Calibration!$C$11</f>
        <v>397.15117955620985</v>
      </c>
      <c r="M9" s="3">
        <f>'6F'!K38</f>
        <v>599.90235100373638</v>
      </c>
      <c r="N9" s="3">
        <f>'6F'!L38</f>
        <v>639.98728388435472</v>
      </c>
      <c r="O9" s="3">
        <f t="shared" si="3"/>
        <v>1.1482547643442802</v>
      </c>
      <c r="Q9" s="3">
        <f>AVERAGE('5F'!$J152:$J182) + Calibration!$C$11</f>
        <v>397.15316193115012</v>
      </c>
      <c r="R9" s="3">
        <f>'5F'!K182</f>
        <v>623.04462290419656</v>
      </c>
      <c r="S9" s="3">
        <f>'5F'!L182</f>
        <v>641.55380429653928</v>
      </c>
      <c r="T9" s="3">
        <f t="shared" si="4"/>
        <v>1.2793067701417462</v>
      </c>
    </row>
    <row r="10" spans="1:20" x14ac:dyDescent="0.25">
      <c r="A10" s="3">
        <f t="shared" si="0"/>
        <v>3.0833333333333344</v>
      </c>
      <c r="B10" s="3">
        <f>AVERAGE('8F'!$J9:$J39) + Calibration!$C$11</f>
        <v>401.92756110539227</v>
      </c>
      <c r="C10" s="2">
        <f>'8F'!K39</f>
        <v>448.46598834358969</v>
      </c>
      <c r="D10" s="2">
        <f>'8F'!L39</f>
        <v>673.83211480304601</v>
      </c>
      <c r="E10" s="3">
        <f t="shared" si="1"/>
        <v>0.26356430110777407</v>
      </c>
      <c r="G10" s="3">
        <f>AVERAGE('7F'!$J9:$J39) + Calibration!$C$11</f>
        <v>396.76337268510633</v>
      </c>
      <c r="H10" s="3">
        <f>'7F'!K39</f>
        <v>542.85577959531645</v>
      </c>
      <c r="I10" s="3">
        <f>'7F'!L39</f>
        <v>662.90779062863703</v>
      </c>
      <c r="J10" s="3">
        <f t="shared" si="2"/>
        <v>0.82737525544994084</v>
      </c>
      <c r="L10" s="3">
        <f>AVERAGE('6F'!$J9:$J39) + Calibration!$C$11</f>
        <v>397.32134029742866</v>
      </c>
      <c r="M10" s="3">
        <f>'6F'!K39</f>
        <v>613.65827509644146</v>
      </c>
      <c r="N10" s="3">
        <f>'6F'!L39</f>
        <v>642.21339899845134</v>
      </c>
      <c r="O10" s="3">
        <f t="shared" si="3"/>
        <v>1.2251959597229487</v>
      </c>
      <c r="Q10" s="3">
        <f>AVERAGE('5F'!$J153:$J183) + Calibration!$C$11</f>
        <v>397.08786741945539</v>
      </c>
      <c r="R10" s="3">
        <f>'5F'!K183</f>
        <v>600.10462758368715</v>
      </c>
      <c r="S10" s="3">
        <f>'5F'!L183</f>
        <v>644.6456212249866</v>
      </c>
      <c r="T10" s="3">
        <f t="shared" si="4"/>
        <v>1.1497588913346972</v>
      </c>
    </row>
    <row r="11" spans="1:20" x14ac:dyDescent="0.25">
      <c r="A11" s="3">
        <f t="shared" si="0"/>
        <v>3.1666666666666679</v>
      </c>
      <c r="B11" s="3">
        <f>AVERAGE('8F'!$J10:$J40) + Calibration!$C$11</f>
        <v>401.80092990672892</v>
      </c>
      <c r="C11" s="2">
        <f>'8F'!K40</f>
        <v>449.35607650242571</v>
      </c>
      <c r="D11" s="2">
        <f>'8F'!L40</f>
        <v>667.56607850059379</v>
      </c>
      <c r="E11" s="3">
        <f t="shared" si="1"/>
        <v>0.26932235832596307</v>
      </c>
      <c r="G11" s="3">
        <f>AVERAGE('7F'!$J10:$J40) + Calibration!$C$11</f>
        <v>396.88011041019314</v>
      </c>
      <c r="H11" s="3">
        <f>'7F'!K40</f>
        <v>552.24217595333482</v>
      </c>
      <c r="I11" s="3">
        <f>'7F'!L40</f>
        <v>660.22823327135222</v>
      </c>
      <c r="J11" s="3">
        <f t="shared" si="2"/>
        <v>0.87987275577567137</v>
      </c>
      <c r="L11" s="3">
        <f>AVERAGE('6F'!$J10:$J40) + Calibration!$C$11</f>
        <v>397.52513750334941</v>
      </c>
      <c r="M11" s="3">
        <f>'6F'!K40</f>
        <v>613.21320269603655</v>
      </c>
      <c r="N11" s="3">
        <f>'6F'!L40</f>
        <v>644.89295635573626</v>
      </c>
      <c r="O11" s="3">
        <f t="shared" si="3"/>
        <v>1.2215211715006056</v>
      </c>
      <c r="Q11" s="3">
        <f>AVERAGE('5F'!$J154:$J184) + Calibration!$C$11</f>
        <v>396.96915088093635</v>
      </c>
      <c r="R11" s="3">
        <f>'5F'!K184</f>
        <v>600.54969998409194</v>
      </c>
      <c r="S11" s="3">
        <f>'5F'!L184</f>
        <v>643.53253893360068</v>
      </c>
      <c r="T11" s="3">
        <f t="shared" si="4"/>
        <v>1.1529518363153946</v>
      </c>
    </row>
    <row r="12" spans="1:20" x14ac:dyDescent="0.25">
      <c r="A12" s="3">
        <f t="shared" si="0"/>
        <v>3.2500000000000013</v>
      </c>
      <c r="B12" s="3">
        <f>AVERAGE('8F'!$J11:$J41) + Calibration!$C$11</f>
        <v>401.6624262231951</v>
      </c>
      <c r="C12" s="2">
        <f>'8F'!K41</f>
        <v>468.37161648865344</v>
      </c>
      <c r="D12" s="2">
        <f>'8F'!L41</f>
        <v>664.22697591007181</v>
      </c>
      <c r="E12" s="3">
        <f t="shared" si="1"/>
        <v>0.37779878163459113</v>
      </c>
      <c r="G12" s="3">
        <f>AVERAGE('7F'!$J11:$J41) + Calibration!$C$11</f>
        <v>397.01861290655756</v>
      </c>
      <c r="H12" s="3">
        <f>'7F'!K41</f>
        <v>511.62180120583855</v>
      </c>
      <c r="I12" s="3">
        <f>'7F'!L41</f>
        <v>660.68172498321553</v>
      </c>
      <c r="J12" s="3">
        <f t="shared" si="2"/>
        <v>0.64904018079989967</v>
      </c>
      <c r="L12" s="3">
        <f>AVERAGE('6F'!$J11:$J41) + Calibration!$C$11</f>
        <v>397.66561901100772</v>
      </c>
      <c r="M12" s="3">
        <f>'6F'!K41</f>
        <v>606.21386903751613</v>
      </c>
      <c r="N12" s="3">
        <f>'6F'!L41</f>
        <v>646.41824874960957</v>
      </c>
      <c r="O12" s="3">
        <f t="shared" si="3"/>
        <v>1.1810857613248174</v>
      </c>
      <c r="Q12" s="3">
        <f>AVERAGE('5F'!$J155:$J185) + Calibration!$C$11</f>
        <v>396.73369661733062</v>
      </c>
      <c r="R12" s="3">
        <f>'5F'!K185</f>
        <v>599.65960777940074</v>
      </c>
      <c r="S12" s="3">
        <f>'5F'!L185</f>
        <v>647.53128157232038</v>
      </c>
      <c r="T12" s="3">
        <f t="shared" si="4"/>
        <v>1.1492443798829346</v>
      </c>
    </row>
    <row r="13" spans="1:20" x14ac:dyDescent="0.25">
      <c r="A13" s="3">
        <f t="shared" si="0"/>
        <v>3.3333333333333348</v>
      </c>
      <c r="B13" s="3">
        <f>AVERAGE('8F'!$J12:$J42) + Calibration!$C$11</f>
        <v>401.57734575365487</v>
      </c>
      <c r="C13" s="2">
        <f>'8F'!K42</f>
        <v>469.01891691874584</v>
      </c>
      <c r="D13" s="2">
        <f>'8F'!L42</f>
        <v>660.47556840210177</v>
      </c>
      <c r="E13" s="3">
        <f t="shared" si="1"/>
        <v>0.38194652515347666</v>
      </c>
      <c r="G13" s="3">
        <f>AVERAGE('7F'!$J12:$J42) + Calibration!$C$11</f>
        <v>397.00871943298091</v>
      </c>
      <c r="H13" s="3">
        <f>'7F'!K42</f>
        <v>506.15990468650989</v>
      </c>
      <c r="I13" s="3">
        <f>'7F'!L42</f>
        <v>654.20952797726</v>
      </c>
      <c r="J13" s="3">
        <f t="shared" si="2"/>
        <v>0.61816347400797622</v>
      </c>
      <c r="L13" s="3">
        <f>AVERAGE('6F'!$J12:$J42) + Calibration!$C$11</f>
        <v>397.73091352270239</v>
      </c>
      <c r="M13" s="3">
        <f>'6F'!K42</f>
        <v>602.08708857302042</v>
      </c>
      <c r="N13" s="3">
        <f>'6F'!L42</f>
        <v>652.89039216450033</v>
      </c>
      <c r="O13" s="3">
        <f t="shared" si="3"/>
        <v>1.1573444925097822</v>
      </c>
      <c r="Q13" s="3">
        <f>AVERAGE('5F'!$J156:$J186) + Calibration!$C$11</f>
        <v>396.5417709069726</v>
      </c>
      <c r="R13" s="3">
        <f>'5F'!K186</f>
        <v>587.19837760155167</v>
      </c>
      <c r="S13" s="3">
        <f>'5F'!L186</f>
        <v>645.30516645822365</v>
      </c>
      <c r="T13" s="3">
        <f t="shared" si="4"/>
        <v>1.0797587773613564</v>
      </c>
    </row>
    <row r="14" spans="1:20" x14ac:dyDescent="0.25">
      <c r="A14" s="3">
        <f t="shared" si="0"/>
        <v>3.4166666666666683</v>
      </c>
      <c r="B14" s="3">
        <f>AVERAGE('8F'!$J13:$J43) + Calibration!$C$11</f>
        <v>401.59911052493254</v>
      </c>
      <c r="C14" s="2">
        <f>'8F'!K43</f>
        <v>449.35607650242571</v>
      </c>
      <c r="D14" s="2">
        <f>'8F'!L43</f>
        <v>661.34126609406303</v>
      </c>
      <c r="E14" s="3">
        <f t="shared" si="1"/>
        <v>0.27046533602138267</v>
      </c>
      <c r="G14" s="3">
        <f>AVERAGE('7F'!$J13:$J43) + Calibration!$C$11</f>
        <v>397.13732825790714</v>
      </c>
      <c r="H14" s="3">
        <f>'7F'!K43</f>
        <v>506.80720511660229</v>
      </c>
      <c r="I14" s="3">
        <f>'7F'!L43</f>
        <v>648.64431439503107</v>
      </c>
      <c r="J14" s="3">
        <f t="shared" si="2"/>
        <v>0.62110101613217339</v>
      </c>
      <c r="L14" s="3">
        <f>AVERAGE('6F'!$J13:$J43) + Calibration!$C$11</f>
        <v>397.88128731676795</v>
      </c>
      <c r="M14" s="3">
        <f>'6F'!K43</f>
        <v>571.7027397897042</v>
      </c>
      <c r="N14" s="3">
        <f>'6F'!L43</f>
        <v>643.77992353302545</v>
      </c>
      <c r="O14" s="3">
        <f t="shared" si="3"/>
        <v>0.98441508141395673</v>
      </c>
      <c r="Q14" s="3">
        <f>AVERAGE('5F'!$J157:$J187) + Calibration!$C$11</f>
        <v>396.35973867019112</v>
      </c>
      <c r="R14" s="3">
        <f>'5F'!K187</f>
        <v>579.14709325251101</v>
      </c>
      <c r="S14" s="3">
        <f>'5F'!L187</f>
        <v>641.96606386770191</v>
      </c>
      <c r="T14" s="3">
        <f t="shared" si="4"/>
        <v>1.0351922963629152</v>
      </c>
    </row>
    <row r="15" spans="1:20" x14ac:dyDescent="0.25">
      <c r="A15" s="3">
        <f t="shared" si="0"/>
        <v>3.5000000000000018</v>
      </c>
      <c r="B15" s="3">
        <f>AVERAGE('8F'!$J14:$J44) + Calibration!$C$11</f>
        <v>401.69606229217391</v>
      </c>
      <c r="C15" s="2">
        <f>'8F'!K44</f>
        <v>446.72627057859205</v>
      </c>
      <c r="D15" s="2">
        <f>'8F'!L44</f>
        <v>657.34257292401855</v>
      </c>
      <c r="E15" s="3">
        <f t="shared" si="1"/>
        <v>0.25502270016564049</v>
      </c>
      <c r="G15" s="3">
        <f>AVERAGE('7F'!$J14:$J44) + Calibration!$C$11</f>
        <v>397.06214126194357</v>
      </c>
      <c r="H15" s="3">
        <f>'7F'!K44</f>
        <v>492.40398463966017</v>
      </c>
      <c r="I15" s="3">
        <f>'7F'!L44</f>
        <v>646.00598917844695</v>
      </c>
      <c r="J15" s="3">
        <f t="shared" si="2"/>
        <v>0.53995607087361575</v>
      </c>
      <c r="L15" s="3">
        <f>AVERAGE('6F'!$J14:$J44) + Calibration!$C$11</f>
        <v>398.14839982522807</v>
      </c>
      <c r="M15" s="3">
        <f>'6F'!K44</f>
        <v>575.86998689858478</v>
      </c>
      <c r="N15" s="3">
        <f>'6F'!L44</f>
        <v>642.87299370036362</v>
      </c>
      <c r="O15" s="3">
        <f t="shared" si="3"/>
        <v>1.0065029840610484</v>
      </c>
      <c r="Q15" s="3">
        <f>AVERAGE('5F'!$J158:$J188) + Calibration!$C$11</f>
        <v>396.29642316979027</v>
      </c>
      <c r="R15" s="3">
        <f>'5F'!K188</f>
        <v>575.42491449817999</v>
      </c>
      <c r="S15" s="3">
        <f>'5F'!L188</f>
        <v>643.98602652307432</v>
      </c>
      <c r="T15" s="3">
        <f t="shared" si="4"/>
        <v>1.0144708024577771</v>
      </c>
    </row>
    <row r="16" spans="1:20" x14ac:dyDescent="0.25">
      <c r="A16" s="3">
        <f t="shared" si="0"/>
        <v>3.5833333333333353</v>
      </c>
      <c r="B16" s="3">
        <f>AVERAGE('8F'!$J15:$J45) + Calibration!$C$11</f>
        <v>401.9730684720721</v>
      </c>
      <c r="C16" s="2">
        <f>'8F'!K45</f>
        <v>450.8530510430877</v>
      </c>
      <c r="D16" s="2">
        <f>'8F'!L45</f>
        <v>659.7747951505537</v>
      </c>
      <c r="E16" s="3">
        <f t="shared" si="1"/>
        <v>0.27682539374506171</v>
      </c>
      <c r="G16" s="3">
        <f>AVERAGE('7F'!$J15:$J45) + Calibration!$C$11</f>
        <v>397.0839060332213</v>
      </c>
      <c r="H16" s="3">
        <f>'7F'!K45</f>
        <v>466.83417934946175</v>
      </c>
      <c r="I16" s="3">
        <f>'7F'!L45</f>
        <v>648.23210429254368</v>
      </c>
      <c r="J16" s="3">
        <f t="shared" si="2"/>
        <v>0.39502155808957667</v>
      </c>
      <c r="L16" s="3">
        <f>AVERAGE('6F'!$J15:$J45) + Calibration!$C$11</f>
        <v>398.33043206200955</v>
      </c>
      <c r="M16" s="3">
        <f>'6F'!K45</f>
        <v>564.25838228104226</v>
      </c>
      <c r="N16" s="3">
        <f>'6F'!L45</f>
        <v>641.7599114089777</v>
      </c>
      <c r="O16" s="3">
        <f t="shared" si="3"/>
        <v>0.93971126290727636</v>
      </c>
      <c r="Q16" s="3">
        <f>AVERAGE('5F'!$J159:$J189) + Calibration!$C$11</f>
        <v>396.25487244066704</v>
      </c>
      <c r="R16" s="3">
        <f>'5F'!K189</f>
        <v>593.75264290552241</v>
      </c>
      <c r="S16" s="3">
        <f>'5F'!L189</f>
        <v>645.75865404769741</v>
      </c>
      <c r="T16" s="3">
        <f t="shared" si="4"/>
        <v>1.1185028143836642</v>
      </c>
    </row>
    <row r="17" spans="1:20" x14ac:dyDescent="0.25">
      <c r="A17" s="3">
        <f t="shared" si="0"/>
        <v>3.6666666666666687</v>
      </c>
      <c r="B17" s="3">
        <f>AVERAGE('8F'!$J16:$J46) + Calibration!$C$11</f>
        <v>402.42221440448304</v>
      </c>
      <c r="C17" s="2">
        <f>'8F'!K46</f>
        <v>451.29807084737411</v>
      </c>
      <c r="D17" s="2">
        <f>'8F'!L46</f>
        <v>662.0008607959752</v>
      </c>
      <c r="E17" s="3">
        <f t="shared" si="1"/>
        <v>0.27680202595762321</v>
      </c>
      <c r="G17" s="3">
        <f>AVERAGE('7F'!$J16:$J46) + Calibration!$C$11</f>
        <v>397.32925495757297</v>
      </c>
      <c r="H17" s="3">
        <f>'7F'!K46</f>
        <v>475.57323077297974</v>
      </c>
      <c r="I17" s="3">
        <f>'7F'!L46</f>
        <v>657.79601516720663</v>
      </c>
      <c r="J17" s="3">
        <f t="shared" si="2"/>
        <v>0.44312453225224274</v>
      </c>
      <c r="L17" s="3">
        <f>AVERAGE('6F'!$J16:$J46) + Calibration!$C$11</f>
        <v>398.60743824190769</v>
      </c>
      <c r="M17" s="3">
        <f>'6F'!K46</f>
        <v>568.18283761532393</v>
      </c>
      <c r="N17" s="3">
        <f>'6F'!L46</f>
        <v>653.79732199716216</v>
      </c>
      <c r="O17" s="3">
        <f t="shared" si="3"/>
        <v>0.96036811455120563</v>
      </c>
      <c r="Q17" s="3">
        <f>AVERAGE('5F'!$J160:$J190) + Calibration!$C$11</f>
        <v>396.40326841060812</v>
      </c>
      <c r="R17" s="3">
        <f>'5F'!K190</f>
        <v>599.90235100373638</v>
      </c>
      <c r="S17" s="3">
        <f>'5F'!L190</f>
        <v>646.21209216849593</v>
      </c>
      <c r="T17" s="3">
        <f t="shared" si="4"/>
        <v>1.1524904613817479</v>
      </c>
    </row>
    <row r="18" spans="1:20" x14ac:dyDescent="0.25">
      <c r="A18" s="3">
        <f t="shared" si="0"/>
        <v>3.7500000000000022</v>
      </c>
      <c r="B18" s="3">
        <f>AVERAGE('8F'!$J17:$J47) + Calibration!$C$11</f>
        <v>402.7862798673537</v>
      </c>
      <c r="C18" s="2">
        <f>'8F'!K47</f>
        <v>452.83551203242104</v>
      </c>
      <c r="D18" s="2">
        <f>'8F'!L47</f>
        <v>662.90779062863703</v>
      </c>
      <c r="E18" s="3">
        <f t="shared" si="1"/>
        <v>0.28344728602559532</v>
      </c>
      <c r="G18" s="3">
        <f>AVERAGE('7F'!$J17:$J47) + Calibration!$C$11</f>
        <v>397.45786516753014</v>
      </c>
      <c r="H18" s="3">
        <f>'7F'!K47</f>
        <v>473.59076978364641</v>
      </c>
      <c r="I18" s="3">
        <f>'7F'!L47</f>
        <v>660.47556840210177</v>
      </c>
      <c r="J18" s="3">
        <f t="shared" si="2"/>
        <v>0.43116875638594804</v>
      </c>
      <c r="L18" s="3">
        <f>AVERAGE('6F'!$J17:$J47) + Calibration!$C$11</f>
        <v>398.70241099785517</v>
      </c>
      <c r="M18" s="3">
        <f>'6F'!K47</f>
        <v>568.18283761532393</v>
      </c>
      <c r="N18" s="3">
        <f>'6F'!L47</f>
        <v>654.00342498721113</v>
      </c>
      <c r="O18" s="3">
        <f t="shared" si="3"/>
        <v>0.95983024875876144</v>
      </c>
      <c r="Q18" s="3">
        <f>AVERAGE('5F'!$J161:$J191) + Calibration!$C$11</f>
        <v>396.52990079644081</v>
      </c>
      <c r="R18" s="3">
        <f>'5F'!K191</f>
        <v>604.27187469256774</v>
      </c>
      <c r="S18" s="3">
        <f>'5F'!L191</f>
        <v>651.11776463987735</v>
      </c>
      <c r="T18" s="3">
        <f t="shared" si="4"/>
        <v>1.1765195218230782</v>
      </c>
    </row>
    <row r="19" spans="1:20" x14ac:dyDescent="0.25">
      <c r="A19" s="3">
        <f t="shared" si="0"/>
        <v>3.8333333333333357</v>
      </c>
      <c r="B19" s="3">
        <f>AVERAGE('8F'!$J18:$J48) + Calibration!$C$11</f>
        <v>403.18200258577099</v>
      </c>
      <c r="C19" s="2">
        <f>'8F'!K48</f>
        <v>452.39049222813463</v>
      </c>
      <c r="D19" s="2">
        <f>'8F'!L48</f>
        <v>662.24819592672475</v>
      </c>
      <c r="E19" s="3">
        <f t="shared" si="1"/>
        <v>0.27868585061494372</v>
      </c>
      <c r="G19" s="3">
        <f>AVERAGE('7F'!$J18:$J48) + Calibration!$C$11</f>
        <v>397.41433542711314</v>
      </c>
      <c r="H19" s="3">
        <f>'7F'!K48</f>
        <v>474.03578958793281</v>
      </c>
      <c r="I19" s="3">
        <f>'7F'!L48</f>
        <v>668.6791607919796</v>
      </c>
      <c r="J19" s="3">
        <f t="shared" si="2"/>
        <v>0.43393559288962313</v>
      </c>
      <c r="L19" s="3">
        <f>AVERAGE('6F'!$J18:$J48) + Calibration!$C$11</f>
        <v>398.71230328426248</v>
      </c>
      <c r="M19" s="3">
        <f>'6F'!K48</f>
        <v>569.51799817456492</v>
      </c>
      <c r="N19" s="3">
        <f>'6F'!L48</f>
        <v>653.79732199716216</v>
      </c>
      <c r="O19" s="3">
        <f t="shared" si="3"/>
        <v>0.9673357324383437</v>
      </c>
      <c r="Q19" s="3">
        <f>AVERAGE('5F'!$J162:$J192) + Calibration!$C$11</f>
        <v>396.91572984341997</v>
      </c>
      <c r="R19" s="3">
        <f>'5F'!K192</f>
        <v>613.01092611608578</v>
      </c>
      <c r="S19" s="3">
        <f>'5F'!L192</f>
        <v>652.89039216450033</v>
      </c>
      <c r="T19" s="3">
        <f t="shared" si="4"/>
        <v>1.2238269051689268</v>
      </c>
    </row>
    <row r="20" spans="1:20" x14ac:dyDescent="0.25">
      <c r="A20" s="3">
        <f t="shared" si="0"/>
        <v>3.9166666666666692</v>
      </c>
      <c r="B20" s="3">
        <f>AVERAGE('8F'!$J19:$J49) + Calibration!$C$11</f>
        <v>403.47088006337037</v>
      </c>
      <c r="C20" s="2">
        <f>'8F'!K49</f>
        <v>453.03778861237186</v>
      </c>
      <c r="D20" s="2">
        <f>'8F'!L49</f>
        <v>664.47431104082148</v>
      </c>
      <c r="E20" s="3">
        <f t="shared" si="1"/>
        <v>0.28071570925516609</v>
      </c>
      <c r="G20" s="3">
        <f>AVERAGE('7F'!$J19:$J49) + Calibration!$C$11</f>
        <v>397.35101972885064</v>
      </c>
      <c r="H20" s="3">
        <f>'7F'!K49</f>
        <v>481.48014709659486</v>
      </c>
      <c r="I20" s="3">
        <f>'7F'!L49</f>
        <v>668.26690122081698</v>
      </c>
      <c r="J20" s="3">
        <f t="shared" si="2"/>
        <v>0.47645431900816559</v>
      </c>
      <c r="L20" s="3">
        <f>AVERAGE('6F'!$J19:$J49) + Calibration!$C$11</f>
        <v>398.60545804344451</v>
      </c>
      <c r="M20" s="3">
        <f>'6F'!K49</f>
        <v>546.7802834798614</v>
      </c>
      <c r="N20" s="3">
        <f>'6F'!L49</f>
        <v>660.02213028130325</v>
      </c>
      <c r="O20" s="3">
        <f t="shared" si="3"/>
        <v>0.83916876064650425</v>
      </c>
      <c r="Q20" s="3">
        <f>AVERAGE('5F'!$J163:$J193) + Calibration!$C$11</f>
        <v>397.32134623327534</v>
      </c>
      <c r="R20" s="3">
        <f>'5F'!K193</f>
        <v>592.45799349507433</v>
      </c>
      <c r="S20" s="3">
        <f>'5F'!L193</f>
        <v>649.75734721774188</v>
      </c>
      <c r="T20" s="3">
        <f t="shared" si="4"/>
        <v>1.1051309016703759</v>
      </c>
    </row>
    <row r="21" spans="1:20" x14ac:dyDescent="0.25">
      <c r="A21" s="3">
        <f t="shared" si="0"/>
        <v>4.0000000000000027</v>
      </c>
      <c r="B21" s="3">
        <f>AVERAGE('8F'!$J20:$J50) + Calibration!$C$11</f>
        <v>403.82307304137066</v>
      </c>
      <c r="C21" s="2">
        <f>'8F'!K50</f>
        <v>451.94541982772978</v>
      </c>
      <c r="D21" s="2">
        <f>'8F'!L50</f>
        <v>666.04078610672036</v>
      </c>
      <c r="E21" s="3">
        <f t="shared" si="1"/>
        <v>0.2725346224851054</v>
      </c>
      <c r="G21" s="3">
        <f>AVERAGE('7F'!$J20:$J50) + Calibration!$C$11</f>
        <v>397.36289102655178</v>
      </c>
      <c r="H21" s="3">
        <f>'7F'!K50</f>
        <v>480.14503104176191</v>
      </c>
      <c r="I21" s="3">
        <f>'7F'!L50</f>
        <v>669.37993404352778</v>
      </c>
      <c r="J21" s="3">
        <f t="shared" si="2"/>
        <v>0.46882583215890933</v>
      </c>
      <c r="L21" s="3">
        <f>AVERAGE('6F'!$J20:$J50) + Calibration!$C$11</f>
        <v>398.6786672152835</v>
      </c>
      <c r="M21" s="3">
        <f>'6F'!K50</f>
        <v>555.51933085752421</v>
      </c>
      <c r="N21" s="3">
        <f>'6F'!L50</f>
        <v>650.66427705040371</v>
      </c>
      <c r="O21" s="3">
        <f t="shared" si="3"/>
        <v>0.88824660288944879</v>
      </c>
      <c r="Q21" s="3">
        <f>AVERAGE('5F'!$J164:$J194) + Calibration!$C$11</f>
        <v>397.4816135009176</v>
      </c>
      <c r="R21" s="3">
        <f>'5F'!K194</f>
        <v>564.25838228104226</v>
      </c>
      <c r="S21" s="3">
        <f>'5F'!L194</f>
        <v>643.77992353302545</v>
      </c>
      <c r="T21" s="3">
        <f t="shared" si="4"/>
        <v>0.94451843590597806</v>
      </c>
    </row>
    <row r="22" spans="1:20" x14ac:dyDescent="0.25">
      <c r="A22" s="3">
        <f t="shared" si="0"/>
        <v>4.0833333333333357</v>
      </c>
      <c r="B22" s="3">
        <f>AVERAGE('8F'!$J21:$J51) + Calibration!$C$11</f>
        <v>404.10007922126891</v>
      </c>
      <c r="C22" s="2">
        <f>'8F'!K51</f>
        <v>447.81863936323401</v>
      </c>
      <c r="D22" s="2">
        <f>'8F'!L51</f>
        <v>672.0182592601119</v>
      </c>
      <c r="E22" s="3">
        <f t="shared" si="1"/>
        <v>0.24759435230328874</v>
      </c>
      <c r="G22" s="3">
        <f>AVERAGE('7F'!$J21:$J51) + Calibration!$C$11</f>
        <v>397.19273028533297</v>
      </c>
      <c r="H22" s="3">
        <f>'7F'!K51</f>
        <v>481.23740387225916</v>
      </c>
      <c r="I22" s="3">
        <f>'7F'!L51</f>
        <v>664.02082345134772</v>
      </c>
      <c r="J22" s="3">
        <f t="shared" si="2"/>
        <v>0.47597602605676687</v>
      </c>
      <c r="L22" s="3">
        <f>AVERAGE('6F'!$J21:$J51) + Calibration!$C$11</f>
        <v>398.52829223404865</v>
      </c>
      <c r="M22" s="3">
        <f>'6F'!K51</f>
        <v>551.14980716869286</v>
      </c>
      <c r="N22" s="3">
        <f>'6F'!L51</f>
        <v>650.00473181716654</v>
      </c>
      <c r="O22" s="3">
        <f t="shared" si="3"/>
        <v>0.86435200553454006</v>
      </c>
      <c r="Q22" s="3">
        <f>AVERAGE('5F'!$J165:$J195) + Calibration!$C$11</f>
        <v>397.59835102814276</v>
      </c>
      <c r="R22" s="3">
        <f>'5F'!K195</f>
        <v>600.10462758368715</v>
      </c>
      <c r="S22" s="3">
        <f>'5F'!L195</f>
        <v>636.85428840627151</v>
      </c>
      <c r="T22" s="3">
        <f t="shared" si="4"/>
        <v>1.1468678341259517</v>
      </c>
    </row>
    <row r="23" spans="1:20" x14ac:dyDescent="0.25">
      <c r="A23" s="3">
        <f t="shared" si="0"/>
        <v>4.1666666666666687</v>
      </c>
      <c r="B23" s="3">
        <f>AVERAGE('8F'!$J22:$J52) + Calibration!$C$11</f>
        <v>404.5393316801032</v>
      </c>
      <c r="C23" s="2">
        <f>'8F'!K52</f>
        <v>456.76001591696604</v>
      </c>
      <c r="D23" s="2">
        <f>'8F'!L52</f>
        <v>666.70037668624298</v>
      </c>
      <c r="E23" s="3">
        <f t="shared" si="1"/>
        <v>0.2957450210728611</v>
      </c>
      <c r="G23" s="3">
        <f>AVERAGE('7F'!$J22:$J52) + Calibration!$C$11</f>
        <v>397.12941458707058</v>
      </c>
      <c r="H23" s="3">
        <f>'7F'!K52</f>
        <v>470.75863468374348</v>
      </c>
      <c r="I23" s="3">
        <f>'7F'!L52</f>
        <v>663.36122874943555</v>
      </c>
      <c r="J23" s="3">
        <f t="shared" si="2"/>
        <v>0.41698946628695149</v>
      </c>
      <c r="L23" s="3">
        <f>AVERAGE('6F'!$J22:$J52) + Calibration!$C$11</f>
        <v>398.38978993554565</v>
      </c>
      <c r="M23" s="3">
        <f>'6F'!K52</f>
        <v>560.53615902230331</v>
      </c>
      <c r="N23" s="3">
        <f>'6F'!L52</f>
        <v>648.64431439503107</v>
      </c>
      <c r="O23" s="3">
        <f t="shared" si="3"/>
        <v>0.91829477233467782</v>
      </c>
      <c r="Q23" s="3">
        <f>AVERAGE('5F'!$J166:$J196) + Calibration!$C$11</f>
        <v>397.54492900131851</v>
      </c>
      <c r="R23" s="3">
        <f>'5F'!K196</f>
        <v>579.14709325251101</v>
      </c>
      <c r="S23" s="3">
        <f>'5F'!L196</f>
        <v>636.19469370435922</v>
      </c>
      <c r="T23" s="3">
        <f t="shared" si="4"/>
        <v>1.0284801258010599</v>
      </c>
    </row>
    <row r="24" spans="1:20" x14ac:dyDescent="0.25">
      <c r="A24" s="3">
        <f t="shared" si="0"/>
        <v>4.2500000000000018</v>
      </c>
      <c r="B24" s="3">
        <f>AVERAGE('8F'!$J23:$J53) + Calibration!$C$11</f>
        <v>404.86976107399499</v>
      </c>
      <c r="C24" s="2">
        <f>'8F'!K53</f>
        <v>462.46465161477505</v>
      </c>
      <c r="D24" s="2">
        <f>'8F'!L53</f>
        <v>668.26690122081698</v>
      </c>
      <c r="E24" s="3">
        <f t="shared" si="1"/>
        <v>0.32618113618373779</v>
      </c>
      <c r="G24" s="3">
        <f>AVERAGE('7F'!$J23:$J53) + Calibration!$C$11</f>
        <v>396.91572390757324</v>
      </c>
      <c r="H24" s="3">
        <f>'7F'!K53</f>
        <v>463.11200059513072</v>
      </c>
      <c r="I24" s="3">
        <f>'7F'!L53</f>
        <v>663.11389361868601</v>
      </c>
      <c r="J24" s="3">
        <f t="shared" si="2"/>
        <v>0.3748939626127491</v>
      </c>
      <c r="L24" s="3">
        <f>AVERAGE('6F'!$J23:$J53) + Calibration!$C$11</f>
        <v>398.10091127077692</v>
      </c>
      <c r="M24" s="3">
        <f>'6F'!K53</f>
        <v>554.66970529721777</v>
      </c>
      <c r="N24" s="3">
        <f>'6F'!L53</f>
        <v>655.32261026864592</v>
      </c>
      <c r="O24" s="3">
        <f t="shared" si="3"/>
        <v>0.88670690484778569</v>
      </c>
      <c r="Q24" s="3">
        <f>AVERAGE('5F'!$J167:$J197) + Calibration!$C$11</f>
        <v>397.64188076855982</v>
      </c>
      <c r="R24" s="3">
        <f>'5F'!K197</f>
        <v>583.51661694134236</v>
      </c>
      <c r="S24" s="3">
        <f>'5F'!L197</f>
        <v>635.98859071431025</v>
      </c>
      <c r="T24" s="3">
        <f t="shared" si="4"/>
        <v>1.0526772785471739</v>
      </c>
    </row>
    <row r="25" spans="1:20" x14ac:dyDescent="0.25">
      <c r="A25" s="3">
        <f t="shared" si="0"/>
        <v>4.3333333333333348</v>
      </c>
      <c r="B25" s="3">
        <f>AVERAGE('8F'!$J24:$J54) + Calibration!$C$11</f>
        <v>405.21206176558798</v>
      </c>
      <c r="C25" s="2">
        <f>'8F'!K54</f>
        <v>455.22257473191911</v>
      </c>
      <c r="D25" s="2">
        <f>'8F'!L54</f>
        <v>667.56607850059379</v>
      </c>
      <c r="E25" s="3">
        <f t="shared" si="1"/>
        <v>0.28322800490330624</v>
      </c>
      <c r="G25" s="3">
        <f>AVERAGE('7F'!$J24:$J54) + Calibration!$C$11</f>
        <v>396.75545545276168</v>
      </c>
      <c r="H25" s="3">
        <f>'7F'!K54</f>
        <v>474.48086198833778</v>
      </c>
      <c r="I25" s="3">
        <f>'7F'!L54</f>
        <v>663.56738120815965</v>
      </c>
      <c r="J25" s="3">
        <f t="shared" si="2"/>
        <v>0.44018768290159788</v>
      </c>
      <c r="L25" s="3">
        <f>AVERAGE('6F'!$J24:$J54) + Calibration!$C$11</f>
        <v>397.75861057918399</v>
      </c>
      <c r="M25" s="3">
        <f>'6F'!K54</f>
        <v>561.87131958154418</v>
      </c>
      <c r="N25" s="3">
        <f>'6F'!L54</f>
        <v>656.02338764258366</v>
      </c>
      <c r="O25" s="3">
        <f t="shared" si="3"/>
        <v>0.92943088148902264</v>
      </c>
      <c r="Q25" s="3">
        <f>AVERAGE('5F'!$J168:$J198) + Calibration!$C$11</f>
        <v>397.90899347488141</v>
      </c>
      <c r="R25" s="3">
        <f>'5F'!K198</f>
        <v>565.79577491582597</v>
      </c>
      <c r="S25" s="3">
        <f>'5F'!L198</f>
        <v>635.28776799408706</v>
      </c>
      <c r="T25" s="3">
        <f t="shared" si="4"/>
        <v>0.95080484755612626</v>
      </c>
    </row>
    <row r="26" spans="1:20" x14ac:dyDescent="0.25">
      <c r="A26" s="3">
        <f t="shared" si="0"/>
        <v>4.4166666666666679</v>
      </c>
      <c r="B26" s="3">
        <f>AVERAGE('8F'!$J25:$J55) + Calibration!$C$11</f>
        <v>405.52270401446509</v>
      </c>
      <c r="C26" s="2">
        <f>'8F'!K55</f>
        <v>467.27919915374815</v>
      </c>
      <c r="D26" s="2">
        <f>'8F'!L55</f>
        <v>671.6060491576244</v>
      </c>
      <c r="E26" s="3">
        <f t="shared" si="1"/>
        <v>0.34974983999655335</v>
      </c>
      <c r="G26" s="3">
        <f>AVERAGE('7F'!$J25:$J55) + Calibration!$C$11</f>
        <v>396.62684524280451</v>
      </c>
      <c r="H26" s="3">
        <f>'7F'!K55</f>
        <v>484.51455877644855</v>
      </c>
      <c r="I26" s="3">
        <f>'7F'!L55</f>
        <v>663.56738120815965</v>
      </c>
      <c r="J26" s="3">
        <f t="shared" si="2"/>
        <v>0.49774058059363779</v>
      </c>
      <c r="L26" s="3">
        <f>AVERAGE('6F'!$J25:$J55) + Calibration!$C$11</f>
        <v>397.59834331154184</v>
      </c>
      <c r="M26" s="3">
        <f>'6F'!K55</f>
        <v>565.79577491582597</v>
      </c>
      <c r="N26" s="3">
        <f>'6F'!L55</f>
        <v>665.58734386353217</v>
      </c>
      <c r="O26" s="3">
        <f t="shared" si="3"/>
        <v>0.95256417416101014</v>
      </c>
      <c r="Q26" s="3">
        <f>AVERAGE('5F'!$J169:$J199) + Calibration!$C$11</f>
        <v>398.23942168160397</v>
      </c>
      <c r="R26" s="3">
        <f>'5F'!K199</f>
        <v>600.54969998409194</v>
      </c>
      <c r="S26" s="3">
        <f>'5F'!L199</f>
        <v>635.53510312483661</v>
      </c>
      <c r="T26" s="3">
        <f t="shared" si="4"/>
        <v>1.1457578236324566</v>
      </c>
    </row>
    <row r="27" spans="1:20" x14ac:dyDescent="0.25">
      <c r="A27" s="3">
        <f t="shared" si="0"/>
        <v>4.5000000000000009</v>
      </c>
      <c r="B27" s="3">
        <f>AVERAGE('8F'!$J26:$J56) + Calibration!$C$11</f>
        <v>405.89666295091246</v>
      </c>
      <c r="C27" s="2">
        <f>'8F'!K56</f>
        <v>469.86854247905222</v>
      </c>
      <c r="D27" s="2">
        <f>'8F'!L56</f>
        <v>668.47300421086595</v>
      </c>
      <c r="E27" s="3">
        <f t="shared" si="1"/>
        <v>0.36229637998050118</v>
      </c>
      <c r="G27" s="3">
        <f>AVERAGE('7F'!$J26:$J56) + Calibration!$C$11</f>
        <v>396.64861021194378</v>
      </c>
      <c r="H27" s="3">
        <f>'7F'!K56</f>
        <v>492.40398463966017</v>
      </c>
      <c r="I27" s="3">
        <f>'7F'!L56</f>
        <v>650.8704295091278</v>
      </c>
      <c r="J27" s="3">
        <f t="shared" si="2"/>
        <v>0.54229804993581532</v>
      </c>
      <c r="L27" s="3">
        <f>AVERAGE('6F'!$J26:$J56) + Calibration!$C$11</f>
        <v>397.30946464677316</v>
      </c>
      <c r="M27" s="3">
        <f>'6F'!K56</f>
        <v>547.67037163869747</v>
      </c>
      <c r="N27" s="3">
        <f>'6F'!L56</f>
        <v>662.0008607959752</v>
      </c>
      <c r="O27" s="3">
        <f t="shared" si="3"/>
        <v>0.85154934786301861</v>
      </c>
      <c r="Q27" s="3">
        <f>AVERAGE('5F'!$J170:$J200) + Calibration!$C$11</f>
        <v>398.35616059386001</v>
      </c>
      <c r="R27" s="3">
        <f>'5F'!K200</f>
        <v>608.64140242725443</v>
      </c>
      <c r="S27" s="3">
        <f>'5F'!L200</f>
        <v>659.11520044864142</v>
      </c>
      <c r="T27" s="3">
        <f t="shared" si="4"/>
        <v>1.1909229874362337</v>
      </c>
    </row>
    <row r="28" spans="1:20" x14ac:dyDescent="0.25">
      <c r="A28" s="3">
        <f t="shared" si="0"/>
        <v>4.5833333333333339</v>
      </c>
      <c r="B28" s="3">
        <f>AVERAGE('8F'!$J27:$J57) + Calibration!$C$11</f>
        <v>406.23896245533604</v>
      </c>
      <c r="C28" s="2">
        <f>'8F'!K57</f>
        <v>465.09446158446406</v>
      </c>
      <c r="D28" s="2">
        <f>'8F'!L57</f>
        <v>670.24563173548893</v>
      </c>
      <c r="E28" s="3">
        <f t="shared" si="1"/>
        <v>0.33332042818984337</v>
      </c>
      <c r="G28" s="3">
        <f>AVERAGE('7F'!$J27:$J57) + Calibration!$C$11</f>
        <v>396.68026865465976</v>
      </c>
      <c r="H28" s="3">
        <f>'7F'!K57</f>
        <v>470.11133425365108</v>
      </c>
      <c r="I28" s="3">
        <f>'7F'!L57</f>
        <v>641.10036617574065</v>
      </c>
      <c r="J28" s="3">
        <f t="shared" si="2"/>
        <v>0.41586724418379584</v>
      </c>
      <c r="L28" s="3">
        <f>AVERAGE('6F'!$J27:$J57) + Calibration!$C$11</f>
        <v>397.25604261994891</v>
      </c>
      <c r="M28" s="3">
        <f>'6F'!K57</f>
        <v>550.05743838405078</v>
      </c>
      <c r="N28" s="3">
        <f>'6F'!L57</f>
        <v>659.7747951505537</v>
      </c>
      <c r="O28" s="3">
        <f t="shared" si="3"/>
        <v>0.8653707371056788</v>
      </c>
      <c r="Q28" s="3">
        <f>AVERAGE('5F'!$J171:$J201) + Calibration!$C$11</f>
        <v>398.43134739196199</v>
      </c>
      <c r="R28" s="3">
        <f>'5F'!K201</f>
        <v>611.91855733144371</v>
      </c>
      <c r="S28" s="3">
        <f>'5F'!L201</f>
        <v>655.11645780992194</v>
      </c>
      <c r="T28" s="3">
        <f t="shared" si="4"/>
        <v>1.2090569153777782</v>
      </c>
    </row>
    <row r="29" spans="1:20" x14ac:dyDescent="0.25">
      <c r="A29" s="3">
        <f t="shared" si="0"/>
        <v>4.666666666666667</v>
      </c>
      <c r="B29" s="3">
        <f>AVERAGE('8F'!$J28:$J58) + Calibration!$C$11</f>
        <v>406.52783993293536</v>
      </c>
      <c r="C29" s="2">
        <f>'8F'!K58</f>
        <v>461.57456345593903</v>
      </c>
      <c r="D29" s="2">
        <f>'8F'!L58</f>
        <v>671.81215627006293</v>
      </c>
      <c r="E29" s="3">
        <f t="shared" si="1"/>
        <v>0.3117499252683229</v>
      </c>
      <c r="G29" s="3">
        <f>AVERAGE('7F'!$J28:$J58) + Calibration!$C$11</f>
        <v>396.78711389547766</v>
      </c>
      <c r="H29" s="3">
        <f>'7F'!K58</f>
        <v>470.55635810379277</v>
      </c>
      <c r="I29" s="3">
        <f>'7F'!L58</f>
        <v>640.85298157631598</v>
      </c>
      <c r="J29" s="3">
        <f t="shared" si="2"/>
        <v>0.41778247454514478</v>
      </c>
      <c r="L29" s="3">
        <f>AVERAGE('6F'!$J28:$J58) + Calibration!$C$11</f>
        <v>397.18085562398534</v>
      </c>
      <c r="M29" s="3">
        <f>'6F'!K58</f>
        <v>532.37701040680076</v>
      </c>
      <c r="N29" s="3">
        <f>'6F'!L58</f>
        <v>649.75734721774188</v>
      </c>
      <c r="O29" s="3">
        <f t="shared" si="3"/>
        <v>0.76566575542855353</v>
      </c>
      <c r="Q29" s="3">
        <f>AVERAGE('5F'!$J172:$J202) + Calibration!$C$11</f>
        <v>398.59161485746574</v>
      </c>
      <c r="R29" s="3">
        <f>'5F'!K202</f>
        <v>625.87675800409954</v>
      </c>
      <c r="S29" s="3">
        <f>'5F'!L202</f>
        <v>656.88908533454492</v>
      </c>
      <c r="T29" s="3">
        <f t="shared" si="4"/>
        <v>1.2871997070080448</v>
      </c>
    </row>
    <row r="30" spans="1:20" x14ac:dyDescent="0.25">
      <c r="A30" s="3">
        <f t="shared" si="0"/>
        <v>4.75</v>
      </c>
      <c r="B30" s="3">
        <f>AVERAGE('8F'!$J29:$J59) + Calibration!$C$11</f>
        <v>407.00864312089277</v>
      </c>
      <c r="C30" s="2">
        <f>'8F'!K59</f>
        <v>465.94408714477049</v>
      </c>
      <c r="D30" s="2">
        <f>'8F'!L59</f>
        <v>674.03822191548443</v>
      </c>
      <c r="E30" s="3">
        <f t="shared" si="1"/>
        <v>0.33377318565420705</v>
      </c>
      <c r="G30" s="3">
        <f>AVERAGE('7F'!$J29:$J59) + Calibration!$C$11</f>
        <v>397.12941458707064</v>
      </c>
      <c r="H30" s="3">
        <f>'7F'!K59</f>
        <v>474.23807021373892</v>
      </c>
      <c r="I30" s="3">
        <f>'7F'!L59</f>
        <v>637.9673212289822</v>
      </c>
      <c r="J30" s="3">
        <f t="shared" si="2"/>
        <v>0.43669479472486866</v>
      </c>
      <c r="L30" s="3">
        <f>AVERAGE('6F'!$J29:$J59) + Calibration!$C$11</f>
        <v>397.24417231155559</v>
      </c>
      <c r="M30" s="3">
        <f>'6F'!K59</f>
        <v>560.33387839649731</v>
      </c>
      <c r="N30" s="3">
        <f>'6F'!L59</f>
        <v>650.21083480721552</v>
      </c>
      <c r="O30" s="3">
        <f t="shared" si="3"/>
        <v>0.92363723815035581</v>
      </c>
      <c r="Q30" s="3">
        <f>AVERAGE('5F'!$J173:$J203) + Calibration!$C$11</f>
        <v>398.62327211301226</v>
      </c>
      <c r="R30" s="3">
        <f>'5F'!K203</f>
        <v>614.30557552653386</v>
      </c>
      <c r="S30" s="3">
        <f>'5F'!L203</f>
        <v>651.32386762992621</v>
      </c>
      <c r="T30" s="3">
        <f t="shared" si="4"/>
        <v>1.2214885404172402</v>
      </c>
    </row>
    <row r="31" spans="1:20" x14ac:dyDescent="0.25">
      <c r="A31" s="3">
        <f t="shared" si="0"/>
        <v>4.833333333333333</v>
      </c>
      <c r="B31" s="3">
        <f>AVERAGE('8F'!$J30:$J60) + Calibration!$C$11</f>
        <v>407.584420251967</v>
      </c>
      <c r="C31" s="2">
        <f>'8F'!K60</f>
        <v>457.85238470160806</v>
      </c>
      <c r="D31" s="2">
        <f>'8F'!L60</f>
        <v>679.14999737691483</v>
      </c>
      <c r="E31" s="3">
        <f t="shared" si="1"/>
        <v>0.28468604773574741</v>
      </c>
      <c r="G31" s="3">
        <f>AVERAGE('7F'!$J30:$J60) + Calibration!$C$11</f>
        <v>397.3114480110213</v>
      </c>
      <c r="H31" s="3">
        <f>'7F'!K60</f>
        <v>478.20303669681346</v>
      </c>
      <c r="I31" s="3">
        <f>'7F'!L60</f>
        <v>636.19469370435922</v>
      </c>
      <c r="J31" s="3">
        <f t="shared" si="2"/>
        <v>0.4581189417585082</v>
      </c>
      <c r="L31" s="3">
        <f>AVERAGE('6F'!$J30:$J60) + Calibration!$C$11</f>
        <v>397.31936049468851</v>
      </c>
      <c r="M31" s="3">
        <f>'6F'!K60</f>
        <v>568.42558083965969</v>
      </c>
      <c r="N31" s="3">
        <f>'6F'!L60</f>
        <v>647.53128157232038</v>
      </c>
      <c r="O31" s="3">
        <f t="shared" si="3"/>
        <v>0.96903771907874847</v>
      </c>
      <c r="Q31" s="3">
        <f>AVERAGE('5F'!$J174:$J204) + Calibration!$C$11</f>
        <v>398.53819164347209</v>
      </c>
      <c r="R31" s="3">
        <f>'5F'!K204</f>
        <v>610.82613999653847</v>
      </c>
      <c r="S31" s="3">
        <f>'5F'!L204</f>
        <v>648.43820728259254</v>
      </c>
      <c r="T31" s="3">
        <f t="shared" si="4"/>
        <v>1.202265054100405</v>
      </c>
    </row>
    <row r="32" spans="1:20" x14ac:dyDescent="0.25">
      <c r="A32" s="3">
        <f t="shared" si="0"/>
        <v>4.9166666666666661</v>
      </c>
      <c r="B32" s="3">
        <f>AVERAGE('8F'!$J31:$J61) + Calibration!$C$11</f>
        <v>408.03356618437795</v>
      </c>
      <c r="C32" s="2">
        <f>'8F'!K61</f>
        <v>461.12949105553423</v>
      </c>
      <c r="D32" s="2">
        <f>'8F'!L61</f>
        <v>681.37611249101144</v>
      </c>
      <c r="E32" s="3">
        <f t="shared" si="1"/>
        <v>0.30070183203035172</v>
      </c>
      <c r="G32" s="3">
        <f>AVERAGE('7F'!$J31:$J61) + Calibration!$C$11</f>
        <v>397.62209025989841</v>
      </c>
      <c r="H32" s="3">
        <f>'7F'!K61</f>
        <v>499.16057507384494</v>
      </c>
      <c r="I32" s="3">
        <f>'7F'!L61</f>
        <v>644.43946464387295</v>
      </c>
      <c r="J32" s="3">
        <f t="shared" si="2"/>
        <v>0.57504993988204067</v>
      </c>
      <c r="L32" s="3">
        <f>AVERAGE('6F'!$J31:$J61) + Calibration!$C$11</f>
        <v>397.51128620504659</v>
      </c>
      <c r="M32" s="3">
        <f>'6F'!K61</f>
        <v>550.7047388141433</v>
      </c>
      <c r="N32" s="3">
        <f>'6F'!L61</f>
        <v>650.66427705040371</v>
      </c>
      <c r="O32" s="3">
        <f t="shared" si="3"/>
        <v>0.86759109981404237</v>
      </c>
      <c r="Q32" s="3">
        <f>AVERAGE('5F'!$J175:$J205) + Calibration!$C$11</f>
        <v>398.55995522758036</v>
      </c>
      <c r="R32" s="3">
        <f>'5F'!K205</f>
        <v>591.3655761601691</v>
      </c>
      <c r="S32" s="3">
        <f>'5F'!L205</f>
        <v>656.02338764258366</v>
      </c>
      <c r="T32" s="3">
        <f t="shared" si="4"/>
        <v>1.091929438669111</v>
      </c>
    </row>
    <row r="33" spans="1:20" x14ac:dyDescent="0.25">
      <c r="A33" s="3">
        <f t="shared" si="0"/>
        <v>4.9999999999999991</v>
      </c>
      <c r="B33" s="3">
        <f>AVERAGE('8F'!$J32:$J62) + Calibration!$C$11</f>
        <v>408.56779258632906</v>
      </c>
      <c r="C33" s="2">
        <f>'8F'!K62</f>
        <v>463.55702444527242</v>
      </c>
      <c r="D33" s="2">
        <f>'8F'!L62</f>
        <v>684.71521095914386</v>
      </c>
      <c r="E33" s="3">
        <f t="shared" si="1"/>
        <v>0.31142432874182185</v>
      </c>
      <c r="G33" s="3">
        <f>AVERAGE('7F'!$J32:$J62) + Calibration!$C$11</f>
        <v>397.79225238614811</v>
      </c>
      <c r="H33" s="3">
        <f>'7F'!K62</f>
        <v>473.38844465343249</v>
      </c>
      <c r="I33" s="3">
        <f>'7F'!L62</f>
        <v>646.66558388035924</v>
      </c>
      <c r="J33" s="3">
        <f t="shared" si="2"/>
        <v>0.42812915613491759</v>
      </c>
      <c r="L33" s="3">
        <f>AVERAGE('6F'!$J32:$J62) + Calibration!$C$11</f>
        <v>397.69331844182813</v>
      </c>
      <c r="M33" s="3">
        <f>'6F'!K62</f>
        <v>537.59615965593855</v>
      </c>
      <c r="N33" s="3">
        <f>'6F'!L62</f>
        <v>654.45691257668477</v>
      </c>
      <c r="O33" s="3">
        <f t="shared" si="3"/>
        <v>0.79232145897109885</v>
      </c>
      <c r="Q33" s="3">
        <f>AVERAGE('5F'!$J176:$J206) + Calibration!$C$11</f>
        <v>398.56984751398767</v>
      </c>
      <c r="R33" s="3">
        <f>'5F'!K206</f>
        <v>628.50656797378849</v>
      </c>
      <c r="S33" s="3">
        <f>'5F'!L206</f>
        <v>656.02338764258366</v>
      </c>
      <c r="T33" s="3">
        <f t="shared" si="4"/>
        <v>1.3022165686179381</v>
      </c>
    </row>
    <row r="34" spans="1:20" x14ac:dyDescent="0.25">
      <c r="A34" s="3">
        <f t="shared" si="0"/>
        <v>5.0833333333333321</v>
      </c>
      <c r="B34" s="3">
        <f>AVERAGE('8F'!$J33:$J63) + Calibration!$C$11</f>
        <v>408.99517374746216</v>
      </c>
      <c r="C34" s="2">
        <f>'8F'!K63</f>
        <v>458.0951279259437</v>
      </c>
      <c r="D34" s="2">
        <f>'8F'!L63</f>
        <v>681.82955061181008</v>
      </c>
      <c r="E34" s="3">
        <f t="shared" si="1"/>
        <v>0.2780711741984615</v>
      </c>
      <c r="G34" s="3">
        <f>AVERAGE('7F'!$J33:$J63) + Calibration!$C$11</f>
        <v>397.99407157008284</v>
      </c>
      <c r="H34" s="3">
        <f>'7F'!K63</f>
        <v>477.31294853797743</v>
      </c>
      <c r="I34" s="3">
        <f>'7F'!L63</f>
        <v>652.6842850520618</v>
      </c>
      <c r="J34" s="3">
        <f t="shared" si="2"/>
        <v>0.44921209446325933</v>
      </c>
      <c r="L34" s="3">
        <f>AVERAGE('6F'!$J33:$J63) + Calibration!$C$11</f>
        <v>397.83379994948643</v>
      </c>
      <c r="M34" s="3">
        <f>'6F'!K63</f>
        <v>548.11539548883923</v>
      </c>
      <c r="N34" s="3">
        <f>'6F'!L63</f>
        <v>653.79732199716216</v>
      </c>
      <c r="O34" s="3">
        <f t="shared" si="3"/>
        <v>0.85110017781565406</v>
      </c>
      <c r="Q34" s="3">
        <f>AVERAGE('5F'!$J177:$J207) + Calibration!$C$11</f>
        <v>398.44123730403055</v>
      </c>
      <c r="R34" s="3">
        <f>'5F'!K207</f>
        <v>625.2294130695991</v>
      </c>
      <c r="S34" s="3">
        <f>'5F'!L207</f>
        <v>663.81471633890919</v>
      </c>
      <c r="T34" s="3">
        <f t="shared" si="4"/>
        <v>1.2843851971881617</v>
      </c>
    </row>
    <row r="35" spans="1:20" x14ac:dyDescent="0.25">
      <c r="A35" s="3">
        <f t="shared" si="0"/>
        <v>5.1666666666666652</v>
      </c>
      <c r="B35" s="3">
        <f>AVERAGE('8F'!$J34:$J64) + Calibration!$C$11</f>
        <v>409.41068242372489</v>
      </c>
      <c r="C35" s="2">
        <f>'8F'!K64</f>
        <v>458.29740450589446</v>
      </c>
      <c r="D35" s="2">
        <f>'8F'!L64</f>
        <v>670.03952874543995</v>
      </c>
      <c r="E35" s="3">
        <f t="shared" si="1"/>
        <v>0.27686356208577534</v>
      </c>
      <c r="G35" s="3">
        <f>AVERAGE('7F'!$J34:$J64) + Calibration!$C$11</f>
        <v>398.18599728044097</v>
      </c>
      <c r="H35" s="3">
        <f>'7F'!K64</f>
        <v>491.06882408041929</v>
      </c>
      <c r="I35" s="3">
        <f>'7F'!L64</f>
        <v>654.45691257668477</v>
      </c>
      <c r="J35" s="3">
        <f t="shared" si="2"/>
        <v>0.52602975182534173</v>
      </c>
      <c r="L35" s="3">
        <f>AVERAGE('6F'!$J34:$J64) + Calibration!$C$11</f>
        <v>398.14444219836349</v>
      </c>
      <c r="M35" s="3">
        <f>'6F'!K64</f>
        <v>554.87198592302389</v>
      </c>
      <c r="N35" s="3">
        <f>'6F'!L64</f>
        <v>651.57120276067587</v>
      </c>
      <c r="O35" s="3">
        <f t="shared" si="3"/>
        <v>0.88760596301853456</v>
      </c>
      <c r="Q35" s="3">
        <f>AVERAGE('5F'!$J178:$J208) + Calibration!$C$11</f>
        <v>398.32251957834217</v>
      </c>
      <c r="R35" s="3">
        <f>'5F'!K208</f>
        <v>611.67581410710807</v>
      </c>
      <c r="S35" s="3">
        <f>'5F'!L208</f>
        <v>657.54868003645697</v>
      </c>
      <c r="T35" s="3">
        <f t="shared" si="4"/>
        <v>1.2082985029490076</v>
      </c>
    </row>
    <row r="36" spans="1:20" x14ac:dyDescent="0.25">
      <c r="A36" s="3">
        <f t="shared" ref="A36:A68" si="5">1/12+A35</f>
        <v>5.2499999999999982</v>
      </c>
      <c r="B36" s="3">
        <f>AVERAGE('8F'!$J35:$J65) + Calibration!$C$11</f>
        <v>409.74308944387974</v>
      </c>
      <c r="C36" s="2">
        <f>'8F'!K65</f>
        <v>457.20503572125244</v>
      </c>
      <c r="D36" s="2">
        <f>'8F'!L65</f>
        <v>664.68041815326001</v>
      </c>
      <c r="E36" s="3">
        <f t="shared" si="1"/>
        <v>0.26879453050238017</v>
      </c>
      <c r="G36" s="3">
        <f>AVERAGE('7F'!$J35:$J65) + Calibration!$C$11</f>
        <v>398.30471381895995</v>
      </c>
      <c r="H36" s="3">
        <f>'7F'!K65</f>
        <v>503.73237534262694</v>
      </c>
      <c r="I36" s="3">
        <f>'7F'!L65</f>
        <v>654.6630196891233</v>
      </c>
      <c r="J36" s="3">
        <f t="shared" si="2"/>
        <v>0.59707578394710981</v>
      </c>
      <c r="L36" s="3">
        <f>AVERAGE('6F'!$J35:$J65) + Calibration!$C$11</f>
        <v>398.44321314953947</v>
      </c>
      <c r="M36" s="3">
        <f>'6F'!K65</f>
        <v>602.7344375533761</v>
      </c>
      <c r="N36" s="3">
        <f>'6F'!L65</f>
        <v>647.77861670306993</v>
      </c>
      <c r="O36" s="3">
        <f t="shared" si="3"/>
        <v>1.1569766530110652</v>
      </c>
      <c r="Q36" s="3">
        <f>AVERAGE('5F'!$J179:$J209) + Calibration!$C$11</f>
        <v>398.31064828064115</v>
      </c>
      <c r="R36" s="3">
        <f>'5F'!K209</f>
        <v>617.38044980491713</v>
      </c>
      <c r="S36" s="3">
        <f>'5F'!L209</f>
        <v>657.79601516720663</v>
      </c>
      <c r="T36" s="3">
        <f t="shared" si="4"/>
        <v>1.2406731932954982</v>
      </c>
    </row>
    <row r="37" spans="1:20" x14ac:dyDescent="0.25">
      <c r="A37" s="3">
        <f t="shared" si="5"/>
        <v>5.3333333333333313</v>
      </c>
      <c r="B37" s="3">
        <f>AVERAGE('8F'!$J36:$J66) + Calibration!$C$11</f>
        <v>409.76485421515741</v>
      </c>
      <c r="C37" s="2">
        <f>'8F'!K66</f>
        <v>458.0951279259437</v>
      </c>
      <c r="D37" s="2">
        <f>'8F'!L66</f>
        <v>663.56738120815965</v>
      </c>
      <c r="E37" s="3">
        <f t="shared" si="1"/>
        <v>0.27371218945009201</v>
      </c>
      <c r="G37" s="3">
        <f>AVERAGE('7F'!$J36:$J66) + Calibration!$C$11</f>
        <v>398.73209498009317</v>
      </c>
      <c r="H37" s="3">
        <f>'7F'!K66</f>
        <v>513.56379555078706</v>
      </c>
      <c r="I37" s="3">
        <f>'7F'!L66</f>
        <v>658.66171285916778</v>
      </c>
      <c r="J37" s="3">
        <f t="shared" si="2"/>
        <v>0.65033433018748488</v>
      </c>
      <c r="L37" s="3">
        <f>AVERAGE('6F'!$J36:$J66) + Calibration!$C$11</f>
        <v>398.81717109667903</v>
      </c>
      <c r="M37" s="3">
        <f>'6F'!K66</f>
        <v>604.27187469256774</v>
      </c>
      <c r="N37" s="3">
        <f>'6F'!L66</f>
        <v>655.11645780992194</v>
      </c>
      <c r="O37" s="3">
        <f t="shared" si="3"/>
        <v>1.1635658653739394</v>
      </c>
      <c r="Q37" s="3">
        <f>AVERAGE('5F'!$J180:$J210) + Calibration!$C$11</f>
        <v>398.15037982582959</v>
      </c>
      <c r="R37" s="3">
        <f>'5F'!K210</f>
        <v>616.69263822603182</v>
      </c>
      <c r="S37" s="3">
        <f>'5F'!L210</f>
        <v>654.91035481987285</v>
      </c>
      <c r="T37" s="3">
        <f t="shared" si="4"/>
        <v>1.2376855217506679</v>
      </c>
    </row>
    <row r="38" spans="1:20" x14ac:dyDescent="0.25">
      <c r="A38" s="3">
        <f t="shared" si="5"/>
        <v>5.4166666666666643</v>
      </c>
      <c r="B38" s="3">
        <f>AVERAGE('8F'!$J37:$J67) + Calibration!$C$11</f>
        <v>409.89346422725305</v>
      </c>
      <c r="C38" s="2">
        <f>'8F'!K67</f>
        <v>461.12949105553423</v>
      </c>
      <c r="D38" s="2">
        <f>'8F'!L67</f>
        <v>665.34000873278262</v>
      </c>
      <c r="E38" s="3">
        <f t="shared" si="1"/>
        <v>0.29016854251257129</v>
      </c>
      <c r="G38" s="3">
        <f>AVERAGE('7F'!$J37:$J67) + Calibration!$C$11</f>
        <v>399.02097245769244</v>
      </c>
      <c r="H38" s="3">
        <f>'7F'!K67</f>
        <v>514.00886795119197</v>
      </c>
      <c r="I38" s="3">
        <f>'7F'!L67</f>
        <v>659.11520044864142</v>
      </c>
      <c r="J38" s="3">
        <f t="shared" si="2"/>
        <v>0.65121891972153045</v>
      </c>
      <c r="L38" s="3">
        <f>AVERAGE('6F'!$J37:$J67) + Calibration!$C$11</f>
        <v>399.11594204785496</v>
      </c>
      <c r="M38" s="3">
        <f>'6F'!K67</f>
        <v>566.68586307466194</v>
      </c>
      <c r="N38" s="3">
        <f>'6F'!L67</f>
        <v>650.8704295091278</v>
      </c>
      <c r="O38" s="3">
        <f t="shared" si="3"/>
        <v>0.94901035000739209</v>
      </c>
      <c r="Q38" s="3">
        <f>AVERAGE('5F'!$J181:$J211) + Calibration!$C$11</f>
        <v>398.10882909670636</v>
      </c>
      <c r="R38" s="3">
        <f>'5F'!K211</f>
        <v>594.19771126007208</v>
      </c>
      <c r="S38" s="3">
        <f>'5F'!L211</f>
        <v>644.89295635573626</v>
      </c>
      <c r="T38" s="3">
        <f t="shared" si="4"/>
        <v>1.1105237595991</v>
      </c>
    </row>
    <row r="39" spans="1:20" x14ac:dyDescent="0.25">
      <c r="A39" s="3">
        <f t="shared" si="5"/>
        <v>5.4999999999999973</v>
      </c>
      <c r="B39" s="3">
        <f>AVERAGE('8F'!$J38:$J68) + Calibration!$C$11</f>
        <v>409.99041599449441</v>
      </c>
      <c r="C39" s="2">
        <f>'8F'!K68</f>
        <v>463.31428122093672</v>
      </c>
      <c r="D39" s="2">
        <f>'8F'!L68</f>
        <v>665.13390574273365</v>
      </c>
      <c r="E39" s="3">
        <f t="shared" si="1"/>
        <v>0.3019927424456893</v>
      </c>
      <c r="G39" s="3">
        <f>AVERAGE('7F'!$J38:$J68) + Calibration!$C$11</f>
        <v>399.51166911922655</v>
      </c>
      <c r="H39" s="3">
        <f>'7F'!K68</f>
        <v>508.54692288160004</v>
      </c>
      <c r="I39" s="3">
        <f>'7F'!L68</f>
        <v>656.88908533454492</v>
      </c>
      <c r="J39" s="3">
        <f t="shared" si="2"/>
        <v>0.61750691115753031</v>
      </c>
      <c r="L39" s="3">
        <f>AVERAGE('6F'!$J38:$J68) + Calibration!$C$11</f>
        <v>399.30786775821309</v>
      </c>
      <c r="M39" s="3">
        <f>'6F'!K68</f>
        <v>587.44112082588731</v>
      </c>
      <c r="N39" s="3">
        <f>'6F'!L68</f>
        <v>656.68298234449583</v>
      </c>
      <c r="O39" s="3">
        <f t="shared" si="3"/>
        <v>1.0654680938425745</v>
      </c>
      <c r="Q39" s="3">
        <f>AVERAGE('5F'!$J182:$J212) + Calibration!$C$11</f>
        <v>397.99209018445032</v>
      </c>
      <c r="R39" s="3">
        <f>'5F'!K212</f>
        <v>609.04600413741912</v>
      </c>
      <c r="S39" s="3">
        <f>'5F'!L212</f>
        <v>636.40085028547287</v>
      </c>
      <c r="T39" s="3">
        <f t="shared" si="4"/>
        <v>1.1952762615367896</v>
      </c>
    </row>
    <row r="40" spans="1:20" x14ac:dyDescent="0.25">
      <c r="A40" s="3">
        <f t="shared" si="5"/>
        <v>5.5833333333333304</v>
      </c>
      <c r="B40" s="3">
        <f>AVERAGE('8F'!$J39:$J69) + Calibration!$C$11</f>
        <v>410.06560279259639</v>
      </c>
      <c r="C40" s="2">
        <f>'8F'!K69</f>
        <v>455.02024960170513</v>
      </c>
      <c r="D40" s="2">
        <f>'8F'!L69</f>
        <v>663.81471633890919</v>
      </c>
      <c r="E40" s="3">
        <f t="shared" si="1"/>
        <v>0.25459476761313299</v>
      </c>
      <c r="G40" s="3">
        <f>AVERAGE('7F'!$J39:$J69) + Calibration!$C$11</f>
        <v>400.03402422347654</v>
      </c>
      <c r="H40" s="3">
        <f>'7F'!K69</f>
        <v>496.32843997394195</v>
      </c>
      <c r="I40" s="3">
        <f>'7F'!L69</f>
        <v>657.13646993396958</v>
      </c>
      <c r="J40" s="3">
        <f t="shared" si="2"/>
        <v>0.54535084002627954</v>
      </c>
      <c r="L40" s="3">
        <f>AVERAGE('6F'!$J39:$J69) + Calibration!$C$11</f>
        <v>399.52155705267955</v>
      </c>
      <c r="M40" s="3">
        <f>'6F'!K69</f>
        <v>601.19704491859238</v>
      </c>
      <c r="N40" s="3">
        <f>'6F'!L69</f>
        <v>657.54868003645697</v>
      </c>
      <c r="O40" s="3">
        <f t="shared" si="3"/>
        <v>1.1421627709481557</v>
      </c>
      <c r="Q40" s="3">
        <f>AVERAGE('5F'!$J183:$J213) + Calibration!$C$11</f>
        <v>397.93866697045667</v>
      </c>
      <c r="R40" s="3">
        <f>'5F'!K213</f>
        <v>622.59960309991015</v>
      </c>
      <c r="S40" s="3">
        <f>'5F'!L213</f>
        <v>635.08166088164842</v>
      </c>
      <c r="T40" s="3">
        <f t="shared" si="4"/>
        <v>1.2723378534927725</v>
      </c>
    </row>
    <row r="41" spans="1:20" x14ac:dyDescent="0.25">
      <c r="A41" s="3">
        <f t="shared" si="5"/>
        <v>5.6666666666666634</v>
      </c>
      <c r="B41" s="3">
        <f>AVERAGE('8F'!$J40:$J70) + Calibration!$C$11</f>
        <v>410.00228729219543</v>
      </c>
      <c r="C41" s="2">
        <f>'8F'!K70</f>
        <v>453.72560423711241</v>
      </c>
      <c r="D41" s="2">
        <f>'8F'!L70</f>
        <v>665.79345097597081</v>
      </c>
      <c r="E41" s="3">
        <f t="shared" si="1"/>
        <v>0.24762129183519643</v>
      </c>
      <c r="G41" s="3">
        <f>AVERAGE('7F'!$J40:$J70) + Calibration!$C$11</f>
        <v>400.4079833577855</v>
      </c>
      <c r="H41" s="3">
        <f>'7F'!K70</f>
        <v>501.14303201732287</v>
      </c>
      <c r="I41" s="3">
        <f>'7F'!L70</f>
        <v>654.91035481987285</v>
      </c>
      <c r="J41" s="3">
        <f t="shared" si="2"/>
        <v>0.57049978421309788</v>
      </c>
      <c r="L41" s="3">
        <f>AVERAGE('6F'!$J40:$J70) + Calibration!$C$11</f>
        <v>399.65016726263678</v>
      </c>
      <c r="M41" s="3">
        <f>'6F'!K70</f>
        <v>588.53348961052939</v>
      </c>
      <c r="N41" s="3">
        <f>'6F'!L70</f>
        <v>657.34257292401855</v>
      </c>
      <c r="O41" s="3">
        <f t="shared" si="3"/>
        <v>1.0697160131934225</v>
      </c>
      <c r="Q41" s="3">
        <f>AVERAGE('5F'!$J184:$J214) + Calibration!$C$11</f>
        <v>397.99209018445032</v>
      </c>
      <c r="R41" s="3">
        <f>'5F'!K214</f>
        <v>609.04600413741912</v>
      </c>
      <c r="S41" s="3">
        <f>'5F'!L214</f>
        <v>635.08166088164842</v>
      </c>
      <c r="T41" s="3">
        <f t="shared" si="4"/>
        <v>1.1952762615367896</v>
      </c>
    </row>
    <row r="42" spans="1:20" x14ac:dyDescent="0.25">
      <c r="A42" s="3">
        <f t="shared" si="5"/>
        <v>5.7499999999999964</v>
      </c>
      <c r="B42" s="3">
        <f>AVERAGE('8F'!$J41:$J71) + Calibration!$C$11</f>
        <v>410.04383802131861</v>
      </c>
      <c r="C42" s="2">
        <f>'8F'!K71</f>
        <v>449.35607650242571</v>
      </c>
      <c r="D42" s="2">
        <f>'8F'!L71</f>
        <v>664.68041815326001</v>
      </c>
      <c r="E42" s="3">
        <f t="shared" si="1"/>
        <v>0.22263972538699961</v>
      </c>
      <c r="G42" s="3">
        <f>AVERAGE('7F'!$J41:$J71) + Calibration!$C$11</f>
        <v>400.78194249209429</v>
      </c>
      <c r="H42" s="3">
        <f>'7F'!K71</f>
        <v>490.42152365032689</v>
      </c>
      <c r="I42" s="3">
        <f>'7F'!L71</f>
        <v>649.55124422769291</v>
      </c>
      <c r="J42" s="3">
        <f t="shared" si="2"/>
        <v>0.50766205395466801</v>
      </c>
      <c r="L42" s="3">
        <f>AVERAGE('6F'!$J41:$J71) + Calibration!$C$11</f>
        <v>399.69369680519225</v>
      </c>
      <c r="M42" s="3">
        <f>'6F'!K71</f>
        <v>601.19704491859238</v>
      </c>
      <c r="N42" s="3">
        <f>'6F'!L71</f>
        <v>658.24950275668027</v>
      </c>
      <c r="O42" s="3">
        <f t="shared" si="3"/>
        <v>1.1411878799547051</v>
      </c>
      <c r="Q42" s="3">
        <f>AVERAGE('5F'!$J185:$J215) + Calibration!$C$11</f>
        <v>397.88524494363247</v>
      </c>
      <c r="R42" s="3">
        <f>'5F'!K215</f>
        <v>644.24490450556368</v>
      </c>
      <c r="S42" s="3">
        <f>'5F'!L215</f>
        <v>642.21339899845134</v>
      </c>
      <c r="T42" s="3">
        <f t="shared" si="4"/>
        <v>1.3952257381034898</v>
      </c>
    </row>
    <row r="43" spans="1:20" x14ac:dyDescent="0.25">
      <c r="A43" s="3">
        <f t="shared" si="5"/>
        <v>5.8333333333333295</v>
      </c>
      <c r="B43" s="3">
        <f>AVERAGE('8F'!$J42:$J72) + Calibration!$C$11</f>
        <v>410.20410647613016</v>
      </c>
      <c r="C43" s="2">
        <f>'8F'!K72</f>
        <v>452.18816305206548</v>
      </c>
      <c r="D43" s="2">
        <f>'8F'!L72</f>
        <v>672.47174684958554</v>
      </c>
      <c r="E43" s="3">
        <f t="shared" si="1"/>
        <v>0.23777121801880299</v>
      </c>
      <c r="G43" s="3">
        <f>AVERAGE('7F'!$J42:$J72) + Calibration!$C$11</f>
        <v>400.97386820245242</v>
      </c>
      <c r="H43" s="3">
        <f>'7F'!K72</f>
        <v>494.5887222089442</v>
      </c>
      <c r="I43" s="3">
        <f>'7F'!L72</f>
        <v>656.02338764258366</v>
      </c>
      <c r="J43" s="3">
        <f t="shared" si="2"/>
        <v>0.53017549224946681</v>
      </c>
      <c r="L43" s="3">
        <f>AVERAGE('6F'!$J42:$J72) + Calibration!$C$11</f>
        <v>399.80054204601015</v>
      </c>
      <c r="M43" s="3">
        <f>'6F'!K72</f>
        <v>578.45933022388886</v>
      </c>
      <c r="N43" s="3">
        <f>'6F'!L72</f>
        <v>656.22954010130775</v>
      </c>
      <c r="O43" s="3">
        <f t="shared" si="3"/>
        <v>1.0118107000447987</v>
      </c>
      <c r="Q43" s="3">
        <f>AVERAGE('5F'!$J186:$J216) + Calibration!$C$11</f>
        <v>398.00396168001299</v>
      </c>
      <c r="R43" s="3">
        <f>'5F'!K216</f>
        <v>633.76618386731116</v>
      </c>
      <c r="S43" s="3">
        <f>'5F'!L216</f>
        <v>643.77992353302545</v>
      </c>
      <c r="T43" s="3">
        <f t="shared" si="4"/>
        <v>1.3352085363858079</v>
      </c>
    </row>
    <row r="44" spans="1:20" x14ac:dyDescent="0.25">
      <c r="A44" s="3">
        <f t="shared" si="5"/>
        <v>5.9166666666666625</v>
      </c>
      <c r="B44" s="3">
        <f>AVERAGE('8F'!$J43:$J73) + Calibration!$C$11</f>
        <v>410.26742197653107</v>
      </c>
      <c r="C44" s="2">
        <f>'8F'!K73</f>
        <v>461.7768400358899</v>
      </c>
      <c r="D44" s="2">
        <f>'8F'!L73</f>
        <v>673.37867668224737</v>
      </c>
      <c r="E44" s="3">
        <f t="shared" si="1"/>
        <v>0.29171685802351821</v>
      </c>
      <c r="G44" s="3">
        <f>AVERAGE('7F'!$J43:$J73) + Calibration!$C$11</f>
        <v>401.1222641723935</v>
      </c>
      <c r="H44" s="3">
        <f>'7F'!K73</f>
        <v>489.3291063154216</v>
      </c>
      <c r="I44" s="3">
        <f>'7F'!L73</f>
        <v>664.22697591007181</v>
      </c>
      <c r="J44" s="3">
        <f t="shared" si="2"/>
        <v>0.49954792376974688</v>
      </c>
      <c r="L44" s="3">
        <f>AVERAGE('6F'!$J43:$J73) + Calibration!$C$11</f>
        <v>399.8539640728344</v>
      </c>
      <c r="M44" s="3">
        <f>'6F'!K73</f>
        <v>588.73577023633538</v>
      </c>
      <c r="N44" s="3">
        <f>'6F'!L73</f>
        <v>655.11645780992194</v>
      </c>
      <c r="O44" s="3">
        <f t="shared" si="3"/>
        <v>1.0697074264812527</v>
      </c>
      <c r="Q44" s="3">
        <f>AVERAGE('5F'!$J187:$J217) + Calibration!$C$11</f>
        <v>398.1108069208309</v>
      </c>
      <c r="R44" s="3">
        <f>'5F'!K217</f>
        <v>602.28941370323435</v>
      </c>
      <c r="S44" s="3">
        <f>'5F'!L217</f>
        <v>646.21209216849593</v>
      </c>
      <c r="T44" s="3">
        <f t="shared" si="4"/>
        <v>1.1563388578287412</v>
      </c>
    </row>
    <row r="45" spans="1:20" x14ac:dyDescent="0.25">
      <c r="A45" s="3">
        <f t="shared" si="5"/>
        <v>5.9999999999999956</v>
      </c>
      <c r="B45" s="3">
        <f>AVERAGE('8F'!$J44:$J74) + Calibration!$C$11</f>
        <v>410.36437374377232</v>
      </c>
      <c r="C45" s="2">
        <f>'8F'!K74</f>
        <v>454.37294917161273</v>
      </c>
      <c r="D45" s="2">
        <f>'8F'!L74</f>
        <v>670.24563173548893</v>
      </c>
      <c r="E45" s="3">
        <f t="shared" si="1"/>
        <v>0.24923681597618141</v>
      </c>
      <c r="G45" s="3">
        <f>AVERAGE('7F'!$J44:$J74) + Calibration!$C$11</f>
        <v>401.03718390071492</v>
      </c>
      <c r="H45" s="3">
        <f>'7F'!K74</f>
        <v>507.00953429267156</v>
      </c>
      <c r="I45" s="3">
        <f>'7F'!L74</f>
        <v>658.24950275668027</v>
      </c>
      <c r="J45" s="3">
        <f t="shared" si="2"/>
        <v>0.60016055817373259</v>
      </c>
      <c r="L45" s="3">
        <f>AVERAGE('6F'!$J44:$J74) + Calibration!$C$11</f>
        <v>399.89749381325134</v>
      </c>
      <c r="M45" s="3">
        <f>'6F'!K74</f>
        <v>599.90235100373638</v>
      </c>
      <c r="N45" s="3">
        <f>'6F'!L74</f>
        <v>651.57120276067587</v>
      </c>
      <c r="O45" s="3">
        <f t="shared" si="3"/>
        <v>1.132701372432803</v>
      </c>
      <c r="Q45" s="3">
        <f>AVERAGE('5F'!$J188:$J218) + Calibration!$C$11</f>
        <v>398.38979092485368</v>
      </c>
      <c r="R45" s="3">
        <f>'5F'!K218</f>
        <v>637.89291578154359</v>
      </c>
      <c r="S45" s="3">
        <f>'5F'!L218</f>
        <v>644.1921295131234</v>
      </c>
      <c r="T45" s="3">
        <f t="shared" si="4"/>
        <v>1.3563946497996533</v>
      </c>
    </row>
    <row r="46" spans="1:20" x14ac:dyDescent="0.25">
      <c r="A46" s="3">
        <f t="shared" si="5"/>
        <v>6.0833333333333286</v>
      </c>
      <c r="B46" s="3">
        <f>AVERAGE('8F'!$J45:$J75) + Calibration!$C$11</f>
        <v>410.59982899668591</v>
      </c>
      <c r="C46" s="2">
        <f>'8F'!K75</f>
        <v>452.83551203242104</v>
      </c>
      <c r="D46" s="2">
        <f>'8F'!L75</f>
        <v>676.71777515037968</v>
      </c>
      <c r="E46" s="3">
        <f t="shared" si="1"/>
        <v>0.23919627159179796</v>
      </c>
      <c r="G46" s="3">
        <f>AVERAGE('7F'!$J45:$J75) + Calibration!$C$11</f>
        <v>401.10247742310185</v>
      </c>
      <c r="H46" s="3">
        <f>'7F'!K75</f>
        <v>504.42019096736749</v>
      </c>
      <c r="I46" s="3">
        <f>'7F'!L75</f>
        <v>654.6630196891233</v>
      </c>
      <c r="J46" s="3">
        <f t="shared" si="2"/>
        <v>0.58512636928987716</v>
      </c>
      <c r="L46" s="3">
        <f>AVERAGE('6F'!$J45:$J75) + Calibration!$C$11</f>
        <v>399.79064857243344</v>
      </c>
      <c r="M46" s="3">
        <f>'6F'!K75</f>
        <v>599.65960777940074</v>
      </c>
      <c r="N46" s="3">
        <f>'6F'!L75</f>
        <v>652.89039216450033</v>
      </c>
      <c r="O46" s="3">
        <f t="shared" si="3"/>
        <v>1.1319317319620479</v>
      </c>
      <c r="Q46" s="3">
        <f>AVERAGE('5F'!$J189:$J219) + Calibration!$C$11</f>
        <v>398.68856187602967</v>
      </c>
      <c r="R46" s="3">
        <f>'5F'!K219</f>
        <v>630.24628573878613</v>
      </c>
      <c r="S46" s="3">
        <f>'5F'!L219</f>
        <v>639.32773865111767</v>
      </c>
      <c r="T46" s="3">
        <f t="shared" si="4"/>
        <v>1.3113969095608451</v>
      </c>
    </row>
    <row r="47" spans="1:20" x14ac:dyDescent="0.25">
      <c r="A47" s="3">
        <f t="shared" si="5"/>
        <v>6.1666666666666616</v>
      </c>
      <c r="B47" s="3">
        <f>AVERAGE('8F'!$J46:$J76) + Calibration!$C$11</f>
        <v>410.66314449708676</v>
      </c>
      <c r="C47" s="2">
        <f>'8F'!K76</f>
        <v>452.83551203242104</v>
      </c>
      <c r="D47" s="2">
        <f>'8F'!L76</f>
        <v>675.15130420687035</v>
      </c>
      <c r="E47" s="3">
        <f t="shared" si="1"/>
        <v>0.23883769252923046</v>
      </c>
      <c r="G47" s="3">
        <f>AVERAGE('7F'!$J46:$J76) + Calibration!$C$11</f>
        <v>401.09258394952519</v>
      </c>
      <c r="H47" s="3">
        <f>'7F'!K76</f>
        <v>485.16190775680417</v>
      </c>
      <c r="I47" s="3">
        <f>'7F'!L76</f>
        <v>654.00342498721113</v>
      </c>
      <c r="J47" s="3">
        <f t="shared" si="2"/>
        <v>0.47611562935848956</v>
      </c>
      <c r="L47" s="3">
        <f>AVERAGE('6F'!$J46:$J76) + Calibration!$C$11</f>
        <v>399.683803133754</v>
      </c>
      <c r="M47" s="3">
        <f>'6F'!K76</f>
        <v>598.80998221909431</v>
      </c>
      <c r="N47" s="3">
        <f>'6F'!L76</f>
        <v>651.9834623318385</v>
      </c>
      <c r="O47" s="3">
        <f t="shared" si="3"/>
        <v>1.1277250938083485</v>
      </c>
      <c r="Q47" s="3">
        <f>AVERAGE('5F'!$J190:$J220) + Calibration!$C$11</f>
        <v>398.91214484193426</v>
      </c>
      <c r="R47" s="3">
        <f>'5F'!K220</f>
        <v>639.87537677087698</v>
      </c>
      <c r="S47" s="3">
        <f>'5F'!L220</f>
        <v>637.51388310818368</v>
      </c>
      <c r="T47" s="3">
        <f t="shared" si="4"/>
        <v>1.3646637753992603</v>
      </c>
    </row>
    <row r="48" spans="1:20" x14ac:dyDescent="0.25">
      <c r="A48" s="3">
        <f t="shared" si="5"/>
        <v>6.2499999999999947</v>
      </c>
      <c r="B48" s="3">
        <f>AVERAGE('8F'!$J47:$J77) + Calibration!$C$11</f>
        <v>410.72645999748767</v>
      </c>
      <c r="C48" s="2">
        <f>'8F'!K77</f>
        <v>453.92788081706311</v>
      </c>
      <c r="D48" s="2">
        <f>'8F'!L77</f>
        <v>674.03822191548443</v>
      </c>
      <c r="E48" s="3">
        <f t="shared" si="1"/>
        <v>0.24466560132974691</v>
      </c>
      <c r="G48" s="3">
        <f>AVERAGE('7F'!$J47:$J77) + Calibration!$C$11</f>
        <v>400.81359875833311</v>
      </c>
      <c r="H48" s="3">
        <f>'7F'!K77</f>
        <v>468.57389711445938</v>
      </c>
      <c r="I48" s="3">
        <f>'7F'!L77</f>
        <v>657.13646993396958</v>
      </c>
      <c r="J48" s="3">
        <f t="shared" si="2"/>
        <v>0.38375159494922412</v>
      </c>
      <c r="L48" s="3">
        <f>AVERAGE('6F'!$J47:$J77) + Calibration!$C$11</f>
        <v>399.46022016784934</v>
      </c>
      <c r="M48" s="3">
        <f>'6F'!K77</f>
        <v>599.45732715359463</v>
      </c>
      <c r="N48" s="3">
        <f>'6F'!L77</f>
        <v>654.91035481987285</v>
      </c>
      <c r="O48" s="3">
        <f t="shared" si="3"/>
        <v>1.1326574801610418</v>
      </c>
      <c r="Q48" s="3">
        <f>AVERAGE('5F'!$J191:$J221) + Calibration!$C$11</f>
        <v>398.8804863992184</v>
      </c>
      <c r="R48" s="3">
        <f>'5F'!K221</f>
        <v>646.63196720506164</v>
      </c>
      <c r="S48" s="3">
        <f>'5F'!L221</f>
        <v>632.40210764675328</v>
      </c>
      <c r="T48" s="3">
        <f t="shared" si="4"/>
        <v>1.4031081358377551</v>
      </c>
    </row>
    <row r="49" spans="1:20" x14ac:dyDescent="0.25">
      <c r="A49" s="3">
        <f t="shared" si="5"/>
        <v>6.3333333333333277</v>
      </c>
      <c r="B49" s="3">
        <f>AVERAGE('8F'!$J48:$J78) + Calibration!$C$11</f>
        <v>410.88672746299142</v>
      </c>
      <c r="C49" s="2">
        <f>'8F'!K78</f>
        <v>454.37294917161273</v>
      </c>
      <c r="D49" s="2">
        <f>'8F'!L78</f>
        <v>672.47174684958554</v>
      </c>
      <c r="E49" s="3">
        <f t="shared" si="1"/>
        <v>0.24627853394760377</v>
      </c>
      <c r="G49" s="3">
        <f>AVERAGE('7F'!$J48:$J78) + Calibration!$C$11</f>
        <v>400.56824983398133</v>
      </c>
      <c r="H49" s="3">
        <f>'7F'!K78</f>
        <v>485.40465098113987</v>
      </c>
      <c r="I49" s="3">
        <f>'7F'!L78</f>
        <v>655.32261026864592</v>
      </c>
      <c r="J49" s="3">
        <f t="shared" si="2"/>
        <v>0.48045987163264681</v>
      </c>
      <c r="L49" s="3">
        <f>AVERAGE('6F'!$J48:$J78) + Calibration!$C$11</f>
        <v>399.33161114506152</v>
      </c>
      <c r="M49" s="3">
        <f>'6F'!K78</f>
        <v>599.45732715359463</v>
      </c>
      <c r="N49" s="3">
        <f>'6F'!L78</f>
        <v>648.43820728259254</v>
      </c>
      <c r="O49" s="3">
        <f t="shared" si="3"/>
        <v>1.1333858405552111</v>
      </c>
      <c r="Q49" s="3">
        <f>AVERAGE('5F'!$J192:$J222) + Calibration!$C$11</f>
        <v>399.03086019328396</v>
      </c>
      <c r="R49" s="3">
        <f>'5F'!K222</f>
        <v>667.18494837633625</v>
      </c>
      <c r="S49" s="3">
        <f>'5F'!L222</f>
        <v>640.19343634307882</v>
      </c>
      <c r="T49" s="3">
        <f t="shared" si="4"/>
        <v>1.5186556365435115</v>
      </c>
    </row>
    <row r="50" spans="1:20" x14ac:dyDescent="0.25">
      <c r="A50" s="3">
        <f t="shared" si="5"/>
        <v>6.4166666666666607</v>
      </c>
      <c r="B50" s="3">
        <f>AVERAGE('8F'!$J49:$J79) + Calibration!$C$11</f>
        <v>410.89662113442955</v>
      </c>
      <c r="C50" s="2">
        <f>'8F'!K79</f>
        <v>454.57522979741879</v>
      </c>
      <c r="D50" s="2">
        <f>'8F'!L79</f>
        <v>668.92649592272915</v>
      </c>
      <c r="E50" s="3">
        <f t="shared" si="1"/>
        <v>0.24736809232289445</v>
      </c>
      <c r="G50" s="3">
        <f>AVERAGE('7F'!$J49:$J79) + Calibration!$C$11</f>
        <v>400.59001460525906</v>
      </c>
      <c r="H50" s="3">
        <f>'7F'!K79</f>
        <v>476.66559955762187</v>
      </c>
      <c r="I50" s="3">
        <f>'7F'!L79</f>
        <v>655.32261026864592</v>
      </c>
      <c r="J50" s="3">
        <f t="shared" si="2"/>
        <v>0.4308441339607082</v>
      </c>
      <c r="L50" s="3">
        <f>AVERAGE('6F'!$J49:$J79) + Calibration!$C$11</f>
        <v>399.3949280304933</v>
      </c>
      <c r="M50" s="3">
        <f>'6F'!K79</f>
        <v>595.93742902506972</v>
      </c>
      <c r="N50" s="3">
        <f>'6F'!L79</f>
        <v>646.66558388035924</v>
      </c>
      <c r="O50" s="3">
        <f t="shared" si="3"/>
        <v>1.1130927705715903</v>
      </c>
      <c r="Q50" s="3">
        <f>AVERAGE('5F'!$J193:$J223) + Calibration!$C$11</f>
        <v>398.79540494037047</v>
      </c>
      <c r="R50" s="3">
        <f>'5F'!K223</f>
        <v>639.63263354654134</v>
      </c>
      <c r="S50" s="3">
        <f>'5F'!L223</f>
        <v>640.19343634307882</v>
      </c>
      <c r="T50" s="3">
        <f t="shared" si="4"/>
        <v>1.3639501720466236</v>
      </c>
    </row>
    <row r="51" spans="1:20" x14ac:dyDescent="0.25">
      <c r="A51" s="3">
        <f t="shared" si="5"/>
        <v>6.4999999999999938</v>
      </c>
      <c r="B51" s="3">
        <f>AVERAGE('8F'!$J50:$J80) + Calibration!$C$11</f>
        <v>410.97180813039307</v>
      </c>
      <c r="C51" s="2">
        <f>'8F'!K80</f>
        <v>451.94541982772978</v>
      </c>
      <c r="D51" s="2">
        <f>'8F'!L80</f>
        <v>667.35997138815515</v>
      </c>
      <c r="E51" s="3">
        <f t="shared" si="1"/>
        <v>0.23204869549193113</v>
      </c>
      <c r="G51" s="3">
        <f>AVERAGE('7F'!$J50:$J80) + Calibration!$C$11</f>
        <v>400.46140459316348</v>
      </c>
      <c r="H51" s="3">
        <f>'7F'!K80</f>
        <v>463.75930102522312</v>
      </c>
      <c r="I51" s="3">
        <f>'7F'!L80</f>
        <v>658.45560574672925</v>
      </c>
      <c r="J51" s="3">
        <f t="shared" si="2"/>
        <v>0.35847936479071818</v>
      </c>
      <c r="L51" s="3">
        <f>AVERAGE('6F'!$J50:$J80) + Calibration!$C$11</f>
        <v>399.54332400043444</v>
      </c>
      <c r="M51" s="3">
        <f>'6F'!K80</f>
        <v>577.8119812435333</v>
      </c>
      <c r="N51" s="3">
        <f>'6F'!L80</f>
        <v>649.55124422769291</v>
      </c>
      <c r="O51" s="3">
        <f t="shared" si="3"/>
        <v>1.0096012444772633</v>
      </c>
      <c r="Q51" s="3">
        <f>AVERAGE('5F'!$J194:$J224) + Calibration!$C$11</f>
        <v>398.68855950169092</v>
      </c>
      <c r="R51" s="3">
        <f>'5F'!K224</f>
        <v>651.24423816408398</v>
      </c>
      <c r="S51" s="3">
        <f>'5F'!L224</f>
        <v>647.53128157232038</v>
      </c>
      <c r="T51" s="3">
        <f t="shared" si="4"/>
        <v>1.430316082594618</v>
      </c>
    </row>
    <row r="52" spans="1:20" x14ac:dyDescent="0.25">
      <c r="A52" s="3">
        <f t="shared" si="5"/>
        <v>6.5833333333333268</v>
      </c>
      <c r="B52" s="3">
        <f>AVERAGE('8F'!$J51:$J81) + Calibration!$C$11</f>
        <v>410.9065136186984</v>
      </c>
      <c r="C52" s="2">
        <f>'8F'!K81</f>
        <v>451.94541982772978</v>
      </c>
      <c r="D52" s="2">
        <f>'8F'!L81</f>
        <v>674.2856065149092</v>
      </c>
      <c r="E52" s="3">
        <f t="shared" si="1"/>
        <v>0.23241848242634766</v>
      </c>
      <c r="G52" s="3">
        <f>AVERAGE('7F'!$J51:$J81) + Calibration!$C$11</f>
        <v>400.35455935234558</v>
      </c>
      <c r="H52" s="3">
        <f>'7F'!K81</f>
        <v>496.32843997394195</v>
      </c>
      <c r="I52" s="3">
        <f>'7F'!L81</f>
        <v>658.45560574672925</v>
      </c>
      <c r="J52" s="3">
        <f t="shared" si="2"/>
        <v>0.54353553121086862</v>
      </c>
      <c r="L52" s="3">
        <f>AVERAGE('6F'!$J51:$J81) + Calibration!$C$11</f>
        <v>399.43647875961653</v>
      </c>
      <c r="M52" s="3">
        <f>'6F'!K81</f>
        <v>566.24084327037554</v>
      </c>
      <c r="N52" s="3">
        <f>'6F'!L81</f>
        <v>651.57120276067587</v>
      </c>
      <c r="O52" s="3">
        <f t="shared" si="3"/>
        <v>0.94467472072026659</v>
      </c>
      <c r="Q52" s="3">
        <f>AVERAGE('5F'!$J195:$J225) + Calibration!$C$11</f>
        <v>398.68855950169092</v>
      </c>
      <c r="R52" s="3">
        <f>'5F'!K225</f>
        <v>650.79921431394223</v>
      </c>
      <c r="S52" s="3">
        <f>'5F'!L225</f>
        <v>639.08035405169301</v>
      </c>
      <c r="T52" s="3">
        <f t="shared" si="4"/>
        <v>1.4277957481742354</v>
      </c>
    </row>
    <row r="53" spans="1:20" x14ac:dyDescent="0.25">
      <c r="A53" s="3">
        <f t="shared" si="5"/>
        <v>6.6666666666666599</v>
      </c>
      <c r="B53" s="3">
        <f>AVERAGE('8F'!$J52:$J82) + Calibration!$C$11</f>
        <v>410.97180813039301</v>
      </c>
      <c r="C53" s="2">
        <f>'8F'!K82</f>
        <v>448.66826492354045</v>
      </c>
      <c r="D53" s="2">
        <f>'8F'!L82</f>
        <v>675.39863933762001</v>
      </c>
      <c r="E53" s="3">
        <f t="shared" si="1"/>
        <v>0.21348895694460812</v>
      </c>
      <c r="G53" s="3">
        <f>AVERAGE('7F'!$J52:$J82) + Calibration!$C$11</f>
        <v>400.39611126863804</v>
      </c>
      <c r="H53" s="3">
        <f>'7F'!K82</f>
        <v>512.47142676614499</v>
      </c>
      <c r="I53" s="3">
        <f>'7F'!L82</f>
        <v>659.56863856944005</v>
      </c>
      <c r="J53" s="3">
        <f t="shared" si="2"/>
        <v>0.63472390352480346</v>
      </c>
      <c r="L53" s="3">
        <f>AVERAGE('6F'!$J52:$J82) + Calibration!$C$11</f>
        <v>399.3513982900763</v>
      </c>
      <c r="M53" s="3">
        <f>'6F'!K82</f>
        <v>588.08846980624298</v>
      </c>
      <c r="N53" s="3">
        <f>'6F'!L82</f>
        <v>653.0964951545493</v>
      </c>
      <c r="O53" s="3">
        <f t="shared" si="3"/>
        <v>1.0688877407197315</v>
      </c>
      <c r="Q53" s="3">
        <f>AVERAGE('5F'!$J196:$J226) + Calibration!$C$11</f>
        <v>398.78551245610151</v>
      </c>
      <c r="R53" s="3">
        <f>'5F'!K226</f>
        <v>641.17007473158822</v>
      </c>
      <c r="S53" s="3">
        <f>'5F'!L226</f>
        <v>638.87425106164403</v>
      </c>
      <c r="T53" s="3">
        <f t="shared" si="4"/>
        <v>1.3727132940800864</v>
      </c>
    </row>
    <row r="54" spans="1:20" x14ac:dyDescent="0.25">
      <c r="A54" s="3">
        <f t="shared" si="5"/>
        <v>6.7499999999999929</v>
      </c>
      <c r="B54" s="3">
        <f>AVERAGE('8F'!$J53:$J83) + Calibration!$C$11</f>
        <v>410.8867276608529</v>
      </c>
      <c r="C54" s="2">
        <f>'8F'!K83</f>
        <v>445.39115856961433</v>
      </c>
      <c r="D54" s="2">
        <f>'8F'!L83</f>
        <v>671.15256156815076</v>
      </c>
      <c r="E54" s="3">
        <f t="shared" si="1"/>
        <v>0.1954113354764378</v>
      </c>
      <c r="G54" s="3">
        <f>AVERAGE('7F'!$J53:$J83) + Calibration!$C$11</f>
        <v>400.27739473011906</v>
      </c>
      <c r="H54" s="3">
        <f>'7F'!K83</f>
        <v>521.65549799394944</v>
      </c>
      <c r="I54" s="3">
        <f>'7F'!L83</f>
        <v>661.34126609406303</v>
      </c>
      <c r="J54" s="3">
        <f t="shared" si="2"/>
        <v>0.68740902636824475</v>
      </c>
      <c r="L54" s="3">
        <f>AVERAGE('6F'!$J53:$J83) + Calibration!$C$11</f>
        <v>399.40482031690061</v>
      </c>
      <c r="M54" s="3">
        <f>'6F'!K83</f>
        <v>613.01092611608578</v>
      </c>
      <c r="N54" s="3">
        <f>'6F'!L83</f>
        <v>653.34383028529885</v>
      </c>
      <c r="O54" s="3">
        <f t="shared" si="3"/>
        <v>1.2097302665421172</v>
      </c>
      <c r="Q54" s="3">
        <f>AVERAGE('5F'!$J197:$J227) + Calibration!$C$11</f>
        <v>399.00909542200628</v>
      </c>
      <c r="R54" s="3">
        <f>'5F'!K227</f>
        <v>652.53893207893987</v>
      </c>
      <c r="S54" s="3">
        <f>'5F'!L227</f>
        <v>641.7599114089777</v>
      </c>
      <c r="T54" s="3">
        <f t="shared" si="4"/>
        <v>1.4358330990955299</v>
      </c>
    </row>
    <row r="55" spans="1:20" x14ac:dyDescent="0.25">
      <c r="A55" s="3">
        <f t="shared" si="5"/>
        <v>6.8333333333333259</v>
      </c>
      <c r="B55" s="3">
        <f>AVERAGE('8F'!$J54:$J84) + Calibration!$C$11</f>
        <v>410.74822397731918</v>
      </c>
      <c r="C55" s="2">
        <f>'8F'!K84</f>
        <v>444.54152896345272</v>
      </c>
      <c r="D55" s="2">
        <f>'8F'!L84</f>
        <v>671.15256156815076</v>
      </c>
      <c r="E55" s="3">
        <f t="shared" si="1"/>
        <v>0.19138396674225744</v>
      </c>
      <c r="G55" s="3">
        <f>AVERAGE('7F'!$J54:$J84) + Calibration!$C$11</f>
        <v>400.35258172608269</v>
      </c>
      <c r="H55" s="3">
        <f>'7F'!K84</f>
        <v>489.97645124992198</v>
      </c>
      <c r="I55" s="3">
        <f>'7F'!L84</f>
        <v>660.22823327135222</v>
      </c>
      <c r="J55" s="3">
        <f t="shared" si="2"/>
        <v>0.50757307316644884</v>
      </c>
      <c r="L55" s="3">
        <f>AVERAGE('6F'!$J54:$J84) + Calibration!$C$11</f>
        <v>399.48990197361007</v>
      </c>
      <c r="M55" s="3">
        <f>'6F'!K84</f>
        <v>607.95358680251377</v>
      </c>
      <c r="N55" s="3">
        <f>'6F'!L84</f>
        <v>656.02338764258366</v>
      </c>
      <c r="O55" s="3">
        <f t="shared" si="3"/>
        <v>1.1806068373790071</v>
      </c>
      <c r="Q55" s="3">
        <f>AVERAGE('5F'!$J198:$J228) + Calibration!$C$11</f>
        <v>399.22278590364198</v>
      </c>
      <c r="R55" s="3">
        <f>'5F'!K228</f>
        <v>646.63196720506164</v>
      </c>
      <c r="S55" s="3">
        <f>'5F'!L228</f>
        <v>632.8555457675518</v>
      </c>
      <c r="T55" s="3">
        <f t="shared" si="4"/>
        <v>1.4011695673255193</v>
      </c>
    </row>
    <row r="56" spans="1:20" x14ac:dyDescent="0.25">
      <c r="A56" s="3">
        <f t="shared" si="5"/>
        <v>6.916666666666659</v>
      </c>
      <c r="B56" s="3">
        <f>AVERAGE('8F'!$J55:$J85) + Calibration!$C$11</f>
        <v>410.53453349568338</v>
      </c>
      <c r="C56" s="2">
        <f>'8F'!K85</f>
        <v>447.17129038287845</v>
      </c>
      <c r="D56" s="2">
        <f>'8F'!L85</f>
        <v>671.35866455819962</v>
      </c>
      <c r="E56" s="3">
        <f t="shared" si="1"/>
        <v>0.20748748500687433</v>
      </c>
      <c r="G56" s="3">
        <f>AVERAGE('7F'!$J55:$J85) + Calibration!$C$11</f>
        <v>400.46932063833867</v>
      </c>
      <c r="H56" s="3">
        <f>'7F'!K85</f>
        <v>498.95824589777567</v>
      </c>
      <c r="I56" s="3">
        <f>'7F'!L85</f>
        <v>660.68172498321553</v>
      </c>
      <c r="J56" s="3">
        <f t="shared" si="2"/>
        <v>0.55777915785588872</v>
      </c>
      <c r="L56" s="3">
        <f>AVERAGE('6F'!$J55:$J85) + Calibration!$C$11</f>
        <v>399.73525089796181</v>
      </c>
      <c r="M56" s="3">
        <f>'6F'!K85</f>
        <v>585.25633470634</v>
      </c>
      <c r="N56" s="3">
        <f>'6F'!L85</f>
        <v>657.13646993396958</v>
      </c>
      <c r="O56" s="3">
        <f t="shared" si="3"/>
        <v>1.0506744145960079</v>
      </c>
      <c r="Q56" s="3">
        <f>AVERAGE('5F'!$J199:$J229) + Calibration!$C$11</f>
        <v>399.41471161400011</v>
      </c>
      <c r="R56" s="3">
        <f>'5F'!K229</f>
        <v>668.72233696526473</v>
      </c>
      <c r="S56" s="3">
        <f>'5F'!L229</f>
        <v>631.08291824292883</v>
      </c>
      <c r="T56" s="3">
        <f t="shared" si="4"/>
        <v>1.5251885435535746</v>
      </c>
    </row>
    <row r="57" spans="1:20" x14ac:dyDescent="0.25">
      <c r="A57" s="3">
        <f t="shared" si="5"/>
        <v>6.999999999999992</v>
      </c>
      <c r="B57" s="3">
        <f>AVERAGE('8F'!$J56:$J86) + Calibration!$C$11</f>
        <v>410.39602981214955</v>
      </c>
      <c r="C57" s="2">
        <f>'8F'!K86</f>
        <v>448.46598834358969</v>
      </c>
      <c r="D57" s="2">
        <f>'8F'!L86</f>
        <v>673.17252422352328</v>
      </c>
      <c r="E57" s="3">
        <f t="shared" si="1"/>
        <v>0.21560423523091118</v>
      </c>
      <c r="G57" s="3">
        <f>AVERAGE('7F'!$J56:$J86) + Calibration!$C$11</f>
        <v>400.57616587915663</v>
      </c>
      <c r="H57" s="3">
        <f>'7F'!K86</f>
        <v>486.25427654144619</v>
      </c>
      <c r="I57" s="3">
        <f>'7F'!L86</f>
        <v>663.56738120815965</v>
      </c>
      <c r="J57" s="3">
        <f t="shared" si="2"/>
        <v>0.48522678347854575</v>
      </c>
      <c r="L57" s="3">
        <f>AVERAGE('6F'!$J56:$J86) + Calibration!$C$11</f>
        <v>399.82033136750192</v>
      </c>
      <c r="M57" s="3">
        <f>'6F'!K86</f>
        <v>604.27187469256774</v>
      </c>
      <c r="N57" s="3">
        <f>'6F'!L86</f>
        <v>662.24819592672475</v>
      </c>
      <c r="O57" s="3">
        <f t="shared" si="3"/>
        <v>1.157884598271266</v>
      </c>
      <c r="Q57" s="3">
        <f>AVERAGE('5F'!$J200:$J230) + Calibration!$C$11</f>
        <v>399.53145052625621</v>
      </c>
      <c r="R57" s="3">
        <f>'5F'!K230</f>
        <v>681.18356714311369</v>
      </c>
      <c r="S57" s="3">
        <f>'5F'!L230</f>
        <v>631.53640995479202</v>
      </c>
      <c r="T57" s="3">
        <f t="shared" si="4"/>
        <v>1.5950999566809303</v>
      </c>
    </row>
    <row r="58" spans="1:20" x14ac:dyDescent="0.25">
      <c r="A58" s="3">
        <f t="shared" si="5"/>
        <v>7.083333333333325</v>
      </c>
      <c r="B58" s="3">
        <f>AVERAGE('8F'!$J57:$J87) + Calibration!$C$11</f>
        <v>410.04383564697997</v>
      </c>
      <c r="C58" s="2">
        <f>'8F'!K87</f>
        <v>448.9110566981393</v>
      </c>
      <c r="D58" s="2">
        <f>'8F'!L87</f>
        <v>668.6791607919796</v>
      </c>
      <c r="E58" s="3">
        <f t="shared" si="1"/>
        <v>0.22011942732654663</v>
      </c>
      <c r="G58" s="3">
        <f>AVERAGE('7F'!$J57:$J87) + Calibration!$C$11</f>
        <v>400.55440091001736</v>
      </c>
      <c r="H58" s="3">
        <f>'7F'!K87</f>
        <v>484.75730200078419</v>
      </c>
      <c r="I58" s="3">
        <f>'7F'!L87</f>
        <v>662.0008607959752</v>
      </c>
      <c r="J58" s="3">
        <f t="shared" si="2"/>
        <v>0.47687212684789021</v>
      </c>
      <c r="L58" s="3">
        <f>AVERAGE('6F'!$J57:$J87) + Calibration!$C$11</f>
        <v>400.04391552057592</v>
      </c>
      <c r="M58" s="3">
        <f>'6F'!K87</f>
        <v>582.82885391272032</v>
      </c>
      <c r="N58" s="3">
        <f>'6F'!L87</f>
        <v>656.22954010130775</v>
      </c>
      <c r="O58" s="3">
        <f t="shared" si="3"/>
        <v>1.0351786125855995</v>
      </c>
      <c r="Q58" s="3">
        <f>AVERAGE('5F'!$J201:$J231) + Calibration!$C$11</f>
        <v>399.75701230559309</v>
      </c>
      <c r="R58" s="3">
        <f>'5F'!K231</f>
        <v>645.53959842041968</v>
      </c>
      <c r="S58" s="3">
        <f>'5F'!L231</f>
        <v>633.30903335702544</v>
      </c>
      <c r="T58" s="3">
        <f t="shared" si="4"/>
        <v>1.3919575580467056</v>
      </c>
    </row>
    <row r="59" spans="1:20" x14ac:dyDescent="0.25">
      <c r="A59" s="3">
        <f t="shared" si="5"/>
        <v>7.1666666666666581</v>
      </c>
      <c r="B59" s="3">
        <f>AVERAGE('8F'!$J58:$J88) + Calibration!$C$11</f>
        <v>409.74506469580399</v>
      </c>
      <c r="C59" s="2">
        <f>'8F'!K88</f>
        <v>443.44911162854743</v>
      </c>
      <c r="D59" s="2">
        <f>'8F'!L88</f>
        <v>666.90653326735662</v>
      </c>
      <c r="E59" s="3">
        <f t="shared" si="1"/>
        <v>0.19087846542096026</v>
      </c>
      <c r="G59" s="3">
        <f>AVERAGE('7F'!$J58:$J88) + Calibration!$C$11</f>
        <v>400.45744914277606</v>
      </c>
      <c r="H59" s="3">
        <f>'7F'!K88</f>
        <v>475.7755073529305</v>
      </c>
      <c r="I59" s="3">
        <f>'7F'!L88</f>
        <v>660.47556840210177</v>
      </c>
      <c r="J59" s="3">
        <f t="shared" si="2"/>
        <v>0.42655398024840735</v>
      </c>
      <c r="L59" s="3">
        <f>AVERAGE('6F'!$J58:$J88) + Calibration!$C$11</f>
        <v>400.15076076139383</v>
      </c>
      <c r="M59" s="3">
        <f>'6F'!K88</f>
        <v>581.53415999786432</v>
      </c>
      <c r="N59" s="3">
        <f>'6F'!L88</f>
        <v>669.37993404352778</v>
      </c>
      <c r="O59" s="3">
        <f t="shared" si="3"/>
        <v>1.02724117872799</v>
      </c>
      <c r="Q59" s="3">
        <f>AVERAGE('5F'!$J202:$J232) + Calibration!$C$11</f>
        <v>399.97070298509044</v>
      </c>
      <c r="R59" s="3">
        <f>'5F'!K232</f>
        <v>640.52272575123266</v>
      </c>
      <c r="S59" s="3">
        <f>'5F'!L232</f>
        <v>639.32773865111767</v>
      </c>
      <c r="T59" s="3">
        <f t="shared" si="4"/>
        <v>1.3623349460417939</v>
      </c>
    </row>
    <row r="60" spans="1:20" x14ac:dyDescent="0.25">
      <c r="A60" s="3">
        <f t="shared" si="5"/>
        <v>7.2499999999999911</v>
      </c>
      <c r="B60" s="3">
        <f>AVERAGE('8F'!$J59:$J89) + Calibration!$C$11</f>
        <v>409.2860264769858</v>
      </c>
      <c r="C60" s="2">
        <f>'8F'!K89</f>
        <v>444.09646060890299</v>
      </c>
      <c r="D60" s="2">
        <f>'8F'!L89</f>
        <v>669.13259891277812</v>
      </c>
      <c r="E60" s="3">
        <f t="shared" si="1"/>
        <v>0.19714434474284412</v>
      </c>
      <c r="G60" s="3">
        <f>AVERAGE('7F'!$J59:$J89) + Calibration!$C$11</f>
        <v>400.45744914277606</v>
      </c>
      <c r="H60" s="3">
        <f>'7F'!K89</f>
        <v>476.42285633328618</v>
      </c>
      <c r="I60" s="3">
        <f>'7F'!L89</f>
        <v>657.54868003645697</v>
      </c>
      <c r="J60" s="3">
        <f t="shared" si="2"/>
        <v>0.43022015660428198</v>
      </c>
      <c r="L60" s="3">
        <f>AVERAGE('6F'!$J59:$J89) + Calibration!$C$11</f>
        <v>400.33279299817531</v>
      </c>
      <c r="M60" s="3">
        <f>'6F'!K89</f>
        <v>598.36490981868951</v>
      </c>
      <c r="N60" s="3">
        <f>'6F'!L89</f>
        <v>662.0008607959752</v>
      </c>
      <c r="O60" s="3">
        <f t="shared" si="3"/>
        <v>1.1215290151415427</v>
      </c>
      <c r="Q60" s="3">
        <f>AVERAGE('5F'!$J203:$J233) + Calibration!$C$11</f>
        <v>400.29123870754421</v>
      </c>
      <c r="R60" s="3">
        <f>'5F'!K233</f>
        <v>624.78434066919431</v>
      </c>
      <c r="S60" s="3">
        <f>'5F'!L233</f>
        <v>640.44077147382848</v>
      </c>
      <c r="T60" s="3">
        <f t="shared" si="4"/>
        <v>1.2713873466156773</v>
      </c>
    </row>
    <row r="61" spans="1:20" x14ac:dyDescent="0.25">
      <c r="A61" s="3">
        <f t="shared" si="5"/>
        <v>7.3333333333333242</v>
      </c>
      <c r="B61" s="3">
        <f>AVERAGE('8F'!$J60:$J90) + Calibration!$C$11</f>
        <v>408.69837804821049</v>
      </c>
      <c r="C61" s="2">
        <f>'8F'!K90</f>
        <v>447.17129038287845</v>
      </c>
      <c r="D61" s="2">
        <f>'8F'!L90</f>
        <v>670.69911932496257</v>
      </c>
      <c r="E61" s="3">
        <f t="shared" si="1"/>
        <v>0.21788631143823289</v>
      </c>
      <c r="G61" s="3">
        <f>AVERAGE('7F'!$J60:$J90) + Calibration!$C$11</f>
        <v>400.24375866114025</v>
      </c>
      <c r="H61" s="3">
        <f>'7F'!K90</f>
        <v>495.43834776925064</v>
      </c>
      <c r="I61" s="3">
        <f>'7F'!L90</f>
        <v>658.90909745859256</v>
      </c>
      <c r="J61" s="3">
        <f t="shared" si="2"/>
        <v>0.53912211556061707</v>
      </c>
      <c r="L61" s="3">
        <f>AVERAGE('6F'!$J60:$J90) + Calibration!$C$11</f>
        <v>400.31300605102206</v>
      </c>
      <c r="M61" s="3">
        <f>'6F'!K90</f>
        <v>586.34875204124523</v>
      </c>
      <c r="N61" s="3">
        <f>'6F'!L90</f>
        <v>658.66171285916778</v>
      </c>
      <c r="O61" s="3">
        <f t="shared" si="3"/>
        <v>1.0535891366077832</v>
      </c>
      <c r="Q61" s="3">
        <f>AVERAGE('5F'!$J204:$J234) + Calibration!$C$11</f>
        <v>400.46337846005684</v>
      </c>
      <c r="R61" s="3">
        <f>'5F'!K234</f>
        <v>607.95358680251377</v>
      </c>
      <c r="S61" s="3">
        <f>'5F'!L234</f>
        <v>646.66558388035924</v>
      </c>
      <c r="T61" s="3">
        <f t="shared" si="4"/>
        <v>1.1750936805101257</v>
      </c>
    </row>
    <row r="62" spans="1:20" x14ac:dyDescent="0.25">
      <c r="A62" s="3">
        <f t="shared" si="5"/>
        <v>7.4166666666666572</v>
      </c>
      <c r="B62" s="3">
        <f>AVERAGE('8F'!$J61:$J91) + Calibration!$C$11</f>
        <v>408.08896484815745</v>
      </c>
      <c r="C62" s="2">
        <f>'8F'!K91</f>
        <v>449.55835712823176</v>
      </c>
      <c r="D62" s="2">
        <f>'8F'!L91</f>
        <v>666.45304155549343</v>
      </c>
      <c r="E62" s="3">
        <f t="shared" si="1"/>
        <v>0.23485648403457429</v>
      </c>
      <c r="G62" s="3">
        <f>AVERAGE('7F'!$J61:$J91) + Calibration!$C$11</f>
        <v>400.10327715348194</v>
      </c>
      <c r="H62" s="3">
        <f>'7F'!K91</f>
        <v>494.79104733915824</v>
      </c>
      <c r="I62" s="3">
        <f>'7F'!L91</f>
        <v>658.66171285916778</v>
      </c>
      <c r="J62" s="3">
        <f t="shared" si="2"/>
        <v>0.53625181282357282</v>
      </c>
      <c r="L62" s="3">
        <f>AVERAGE('6F'!$J61:$J91) + Calibration!$C$11</f>
        <v>400.26947631060506</v>
      </c>
      <c r="M62" s="3">
        <f>'6F'!K91</f>
        <v>577.16463226317762</v>
      </c>
      <c r="N62" s="3">
        <f>'6F'!L91</f>
        <v>666.24693856544445</v>
      </c>
      <c r="O62" s="3">
        <f t="shared" si="3"/>
        <v>1.0018225994049805</v>
      </c>
      <c r="Q62" s="3">
        <f>AVERAGE('5F'!$J205:$J235) + Calibration!$C$11</f>
        <v>400.76214941123271</v>
      </c>
      <c r="R62" s="3">
        <f>'5F'!K235</f>
        <v>689.67987129644087</v>
      </c>
      <c r="S62" s="3">
        <f>'5F'!L235</f>
        <v>651.57120276067587</v>
      </c>
      <c r="T62" s="3">
        <f t="shared" si="4"/>
        <v>1.6362477626623508</v>
      </c>
    </row>
    <row r="63" spans="1:20" x14ac:dyDescent="0.25">
      <c r="A63" s="3">
        <f t="shared" si="5"/>
        <v>7.4999999999999902</v>
      </c>
      <c r="B63" s="3">
        <f>AVERAGE('8F'!$J62:$J92) + Calibration!$C$11</f>
        <v>407.45778667896508</v>
      </c>
      <c r="C63" s="2">
        <f>'8F'!K92</f>
        <v>454.13020594727703</v>
      </c>
      <c r="D63" s="2">
        <f>'8F'!L92</f>
        <v>673.58477967229635</v>
      </c>
      <c r="E63" s="3">
        <f t="shared" si="1"/>
        <v>0.26432314746049662</v>
      </c>
      <c r="G63" s="3">
        <f>AVERAGE('7F'!$J62:$J92) + Calibration!$C$11</f>
        <v>399.92124372953117</v>
      </c>
      <c r="H63" s="3">
        <f>'7F'!K92</f>
        <v>473.83351300798211</v>
      </c>
      <c r="I63" s="3">
        <f>'7F'!L92</f>
        <v>662.45434838544884</v>
      </c>
      <c r="J63" s="3">
        <f t="shared" si="2"/>
        <v>0.41859247833960683</v>
      </c>
      <c r="L63" s="3">
        <f>AVERAGE('6F'!$J62:$J92) + Calibration!$C$11</f>
        <v>400.3446642958765</v>
      </c>
      <c r="M63" s="3">
        <f>'6F'!K92</f>
        <v>562.96368836618626</v>
      </c>
      <c r="N63" s="3">
        <f>'6F'!L92</f>
        <v>668.92649592272915</v>
      </c>
      <c r="O63" s="3">
        <f t="shared" si="3"/>
        <v>0.92097159206834445</v>
      </c>
      <c r="Q63" s="3">
        <f>AVERAGE('5F'!$J206:$J236) + Calibration!$C$11</f>
        <v>400.98573356430671</v>
      </c>
      <c r="R63" s="3">
        <f>'5F'!K236</f>
        <v>653.83358148938794</v>
      </c>
      <c r="S63" s="3">
        <f>'5F'!L236</f>
        <v>646.66558388035924</v>
      </c>
      <c r="T63" s="3">
        <f t="shared" si="4"/>
        <v>1.4319707450337125</v>
      </c>
    </row>
    <row r="64" spans="1:20" x14ac:dyDescent="0.25">
      <c r="A64" s="3">
        <f t="shared" si="5"/>
        <v>7.5833333333333233</v>
      </c>
      <c r="B64" s="3">
        <f>AVERAGE('8F'!$J63:$J93) + Calibration!$C$11</f>
        <v>406.98687577741492</v>
      </c>
      <c r="C64" s="2">
        <f>'8F'!K93</f>
        <v>451.54081811756504</v>
      </c>
      <c r="D64" s="2">
        <f>'8F'!L93</f>
        <v>674.94515174814626</v>
      </c>
      <c r="E64" s="3">
        <f t="shared" si="1"/>
        <v>0.25232543021650611</v>
      </c>
      <c r="G64" s="3">
        <f>AVERAGE('7F'!$J63:$J93) + Calibration!$C$11</f>
        <v>399.81439829085167</v>
      </c>
      <c r="H64" s="3">
        <f>'7F'!K93</f>
        <v>467.92654813410383</v>
      </c>
      <c r="I64" s="3">
        <f>'7F'!L93</f>
        <v>662.7016835161985</v>
      </c>
      <c r="J64" s="3">
        <f t="shared" si="2"/>
        <v>0.38574425986725874</v>
      </c>
      <c r="L64" s="3">
        <f>AVERAGE('6F'!$J63:$J93) + Calibration!$C$11</f>
        <v>400.37632273859231</v>
      </c>
      <c r="M64" s="3">
        <f>'6F'!K93</f>
        <v>555.96435470766585</v>
      </c>
      <c r="N64" s="3">
        <f>'6F'!L93</f>
        <v>667.15386839810617</v>
      </c>
      <c r="O64" s="3">
        <f t="shared" si="3"/>
        <v>0.881152487100061</v>
      </c>
      <c r="Q64" s="3">
        <f>AVERAGE('5F'!$J207:$J237) + Calibration!$C$11</f>
        <v>401.33792792733789</v>
      </c>
      <c r="R64" s="3">
        <f>'5F'!K237</f>
        <v>636.80054699690163</v>
      </c>
      <c r="S64" s="3">
        <f>'5F'!L237</f>
        <v>646.21209216849593</v>
      </c>
      <c r="T64" s="3">
        <f t="shared" si="4"/>
        <v>1.3335117732801014</v>
      </c>
    </row>
    <row r="65" spans="1:20" x14ac:dyDescent="0.25">
      <c r="A65" s="3">
        <f t="shared" si="5"/>
        <v>7.6666666666666563</v>
      </c>
      <c r="B65" s="3">
        <f>AVERAGE('8F'!$J64:$J94) + Calibration!$C$11</f>
        <v>406.53772984500409</v>
      </c>
      <c r="C65" s="2">
        <f>'8F'!K94</f>
        <v>451.29807084737411</v>
      </c>
      <c r="D65" s="2">
        <f>'8F'!L94</f>
        <v>669.37993404352778</v>
      </c>
      <c r="E65" s="3">
        <f t="shared" si="1"/>
        <v>0.25349434206819232</v>
      </c>
      <c r="G65" s="3">
        <f>AVERAGE('7F'!$J64:$J94) + Calibration!$C$11</f>
        <v>399.62247258049354</v>
      </c>
      <c r="H65" s="3">
        <f>'7F'!K94</f>
        <v>474.92588179262407</v>
      </c>
      <c r="I65" s="3">
        <f>'7F'!L94</f>
        <v>667.35997138815515</v>
      </c>
      <c r="J65" s="3">
        <f t="shared" si="2"/>
        <v>0.42647101756240291</v>
      </c>
      <c r="L65" s="3">
        <f>AVERAGE('6F'!$J64:$J94) + Calibration!$C$11</f>
        <v>400.39610988360715</v>
      </c>
      <c r="M65" s="3">
        <f>'6F'!K94</f>
        <v>548.96502104914555</v>
      </c>
      <c r="N65" s="3">
        <f>'6F'!L94</f>
        <v>666.24693856544445</v>
      </c>
      <c r="O65" s="3">
        <f t="shared" si="3"/>
        <v>0.84140061367498831</v>
      </c>
      <c r="Q65" s="3">
        <f>AVERAGE('5F'!$J208:$J238) + Calibration!$C$11</f>
        <v>401.5417249353971</v>
      </c>
      <c r="R65" s="3">
        <f>'5F'!K238</f>
        <v>590.71827977593193</v>
      </c>
      <c r="S65" s="3">
        <f>'5F'!L238</f>
        <v>649.55124422769291</v>
      </c>
      <c r="T65" s="3">
        <f t="shared" si="4"/>
        <v>1.0713766970964209</v>
      </c>
    </row>
    <row r="66" spans="1:20" x14ac:dyDescent="0.25">
      <c r="A66" s="3">
        <f t="shared" si="5"/>
        <v>7.7499999999999893</v>
      </c>
      <c r="B66" s="3">
        <f>AVERAGE('8F'!$J65:$J95) + Calibration!$C$11</f>
        <v>406.06879795474765</v>
      </c>
      <c r="C66" s="2">
        <f>'8F'!K95</f>
        <v>447.17129038287845</v>
      </c>
      <c r="D66" s="2">
        <f>'8F'!L95</f>
        <v>673.83211480304601</v>
      </c>
      <c r="E66" s="3">
        <f t="shared" si="1"/>
        <v>0.23277859466888751</v>
      </c>
      <c r="G66" s="3">
        <f>AVERAGE('7F'!$J65:$J95) + Calibration!$C$11</f>
        <v>399.5591556950618</v>
      </c>
      <c r="H66" s="3">
        <f>'7F'!K95</f>
        <v>470.75863468374348</v>
      </c>
      <c r="I66" s="3">
        <f>'7F'!L95</f>
        <v>667.35997138815515</v>
      </c>
      <c r="J66" s="3">
        <f t="shared" si="2"/>
        <v>0.40322894503592566</v>
      </c>
      <c r="L66" s="3">
        <f>AVERAGE('6F'!$J65:$J95) + Calibration!$C$11</f>
        <v>400.24573608954165</v>
      </c>
      <c r="M66" s="3">
        <f>'6F'!K95</f>
        <v>576.27454005848642</v>
      </c>
      <c r="N66" s="3">
        <f>'6F'!L95</f>
        <v>662.7016835161985</v>
      </c>
      <c r="O66" s="3">
        <f t="shared" si="3"/>
        <v>0.99691612815898245</v>
      </c>
      <c r="Q66" s="3">
        <f>AVERAGE('5F'!$J209:$J239) + Calibration!$C$11</f>
        <v>401.5951481493907</v>
      </c>
      <c r="R66" s="3">
        <f>'5F'!K239</f>
        <v>579.99671881281745</v>
      </c>
      <c r="S66" s="3">
        <f>'5F'!L239</f>
        <v>652.23079746258816</v>
      </c>
      <c r="T66" s="3">
        <f t="shared" si="4"/>
        <v>1.0103539822644099</v>
      </c>
    </row>
    <row r="67" spans="1:20" x14ac:dyDescent="0.25">
      <c r="A67" s="3">
        <f t="shared" si="5"/>
        <v>7.8333333333333224</v>
      </c>
      <c r="B67" s="3">
        <f>AVERAGE('8F'!$J66:$J96) + Calibration!$C$11</f>
        <v>405.80168544628765</v>
      </c>
      <c r="C67" s="2">
        <f>'8F'!K96</f>
        <v>455.46532200211004</v>
      </c>
      <c r="D67" s="2">
        <f>'8F'!L96</f>
        <v>680.51041479905041</v>
      </c>
      <c r="E67" s="3">
        <f t="shared" si="1"/>
        <v>0.28126351568155894</v>
      </c>
      <c r="G67" s="3">
        <f>AVERAGE('7F'!$J66:$J96) + Calibration!$C$11</f>
        <v>399.56904798146905</v>
      </c>
      <c r="H67" s="3">
        <f>'7F'!K96</f>
        <v>493.698630004253</v>
      </c>
      <c r="I67" s="3">
        <f>'7F'!L96</f>
        <v>665.58734386353217</v>
      </c>
      <c r="J67" s="3">
        <f t="shared" si="2"/>
        <v>0.53309058710603063</v>
      </c>
      <c r="L67" s="3">
        <f>AVERAGE('6F'!$J66:$J96) + Calibration!$C$11</f>
        <v>400.12899737514715</v>
      </c>
      <c r="M67" s="3">
        <f>'6F'!K96</f>
        <v>568.18283761532393</v>
      </c>
      <c r="N67" s="3">
        <f>'6F'!L96</f>
        <v>656.43564309135661</v>
      </c>
      <c r="O67" s="3">
        <f t="shared" si="3"/>
        <v>0.95175096323464248</v>
      </c>
      <c r="Q67" s="3">
        <f>AVERAGE('5F'!$J210:$J240) + Calibration!$C$11</f>
        <v>401.68220624519381</v>
      </c>
      <c r="R67" s="3">
        <f>'5F'!K240</f>
        <v>576.51728328282195</v>
      </c>
      <c r="S67" s="3">
        <f>'5F'!L240</f>
        <v>652.89039216450033</v>
      </c>
      <c r="T67" s="3">
        <f t="shared" si="4"/>
        <v>0.99015561167750232</v>
      </c>
    </row>
    <row r="68" spans="1:20" x14ac:dyDescent="0.25">
      <c r="A68" s="3">
        <f t="shared" si="5"/>
        <v>7.9166666666666554</v>
      </c>
      <c r="B68" s="3">
        <f>AVERAGE('8F'!$J67:$J97) + Calibration!$C$11</f>
        <v>405.60975973592952</v>
      </c>
      <c r="C68" s="2">
        <f>'8F'!K97</f>
        <v>451.09579426742334</v>
      </c>
      <c r="D68" s="2">
        <f>'8F'!L97</f>
        <v>683.8495132671826</v>
      </c>
      <c r="E68" s="3">
        <f t="shared" ref="E68:E92" si="6">(C68-B68)/(7*35314.6667/1400)</f>
        <v>0.2576042125380944</v>
      </c>
      <c r="G68" s="3">
        <f>AVERAGE('7F'!$J67:$J97) + Calibration!$C$11</f>
        <v>399.5156247674754</v>
      </c>
      <c r="H68" s="3">
        <f>'7F'!K97</f>
        <v>504.82474412726913</v>
      </c>
      <c r="I68" s="3">
        <f>'7F'!L97</f>
        <v>665.34000873278262</v>
      </c>
      <c r="J68" s="3">
        <f t="shared" ref="J68:J92" si="7">(H68-G68)/(7*35314.6667/1400)</f>
        <v>0.59640443589288483</v>
      </c>
      <c r="L68" s="3">
        <f>AVERAGE('6F'!$J67:$J97) + Calibration!$C$11</f>
        <v>400.06568167688465</v>
      </c>
      <c r="M68" s="3">
        <f>'6F'!K97</f>
        <v>566.68586307466194</v>
      </c>
      <c r="N68" s="3">
        <f>'6F'!L97</f>
        <v>658.45560574672925</v>
      </c>
      <c r="O68" s="3">
        <f t="shared" ref="O68:O92" si="8">(M68-L68)/(7*35314.6667/1400)</f>
        <v>0.94363162372860376</v>
      </c>
      <c r="Q68" s="3">
        <f>AVERAGE('5F'!$J211:$J241) + Calibration!$C$11</f>
        <v>401.66044147391608</v>
      </c>
      <c r="R68" s="3">
        <f>'5F'!K241</f>
        <v>584.3662425016488</v>
      </c>
      <c r="S68" s="3">
        <f>'5F'!L241</f>
        <v>651.57120276067587</v>
      </c>
      <c r="T68" s="3">
        <f t="shared" ref="T68:T92" si="9">(R68-Q68)/(7*35314.6667/1400)</f>
        <v>1.0347304284637788</v>
      </c>
    </row>
    <row r="69" spans="1:20" x14ac:dyDescent="0.25">
      <c r="A69" s="3">
        <f t="shared" ref="A69:A92" si="10">1/12+A68</f>
        <v>7.9999999999999885</v>
      </c>
      <c r="B69" s="3">
        <f>AVERAGE('8F'!$J68:$J98) + Calibration!$C$11</f>
        <v>405.53457175065819</v>
      </c>
      <c r="C69" s="2">
        <f>'8F'!K98</f>
        <v>459.18749671058583</v>
      </c>
      <c r="D69" s="2">
        <f>'8F'!L98</f>
        <v>689.16739584105153</v>
      </c>
      <c r="E69" s="3">
        <f t="shared" si="6"/>
        <v>0.30385632924536499</v>
      </c>
      <c r="G69" s="3">
        <f>AVERAGE('7F'!$J68:$J98) + Calibration!$C$11</f>
        <v>399.45033144295007</v>
      </c>
      <c r="H69" s="3">
        <f>'7F'!K98</f>
        <v>515.54625654012034</v>
      </c>
      <c r="I69" s="3">
        <f>'7F'!L98</f>
        <v>660.88782797326439</v>
      </c>
      <c r="J69" s="3">
        <f t="shared" si="7"/>
        <v>0.65749410058665658</v>
      </c>
      <c r="L69" s="3">
        <f>AVERAGE('6F'!$J68:$J98) + Calibration!$C$11</f>
        <v>399.90541440924255</v>
      </c>
      <c r="M69" s="3">
        <f>'6F'!K98</f>
        <v>585.45865983655403</v>
      </c>
      <c r="N69" s="3">
        <f>'6F'!L98</f>
        <v>650.8704295091278</v>
      </c>
      <c r="O69" s="3">
        <f t="shared" si="8"/>
        <v>1.0508565577220157</v>
      </c>
      <c r="Q69" s="3">
        <f>AVERAGE('5F'!$J212:$J242) + Calibration!$C$11</f>
        <v>401.55359623309812</v>
      </c>
      <c r="R69" s="3">
        <f>'5F'!K242</f>
        <v>610.82613999653847</v>
      </c>
      <c r="S69" s="3">
        <f>'5F'!L242</f>
        <v>642.41950611088998</v>
      </c>
      <c r="T69" s="3">
        <f t="shared" si="9"/>
        <v>1.1851877042545631</v>
      </c>
    </row>
    <row r="70" spans="1:20" x14ac:dyDescent="0.25">
      <c r="A70" s="3">
        <f t="shared" si="10"/>
        <v>8.0833333333333215</v>
      </c>
      <c r="B70" s="3">
        <f>AVERAGE('8F'!$J69:$J99) + Calibration!$C$11</f>
        <v>405.65131066291423</v>
      </c>
      <c r="C70" s="2">
        <f>'8F'!K99</f>
        <v>458.94475348625014</v>
      </c>
      <c r="D70" s="2">
        <f>'8F'!L99</f>
        <v>676.5116721603307</v>
      </c>
      <c r="E70" s="3">
        <f t="shared" si="6"/>
        <v>0.30182044914123968</v>
      </c>
      <c r="G70" s="3">
        <f>AVERAGE('7F'!$J69:$J99) + Calibration!$C$11</f>
        <v>399.11990204905823</v>
      </c>
      <c r="H70" s="3">
        <f>'7F'!K99</f>
        <v>482.32982120716446</v>
      </c>
      <c r="I70" s="3">
        <f>'7F'!L99</f>
        <v>655.32261026864592</v>
      </c>
      <c r="J70" s="3">
        <f t="shared" si="7"/>
        <v>0.4712485034333127</v>
      </c>
      <c r="L70" s="3">
        <f>AVERAGE('6F'!$J69:$J99) + Calibration!$C$11</f>
        <v>399.74514694373875</v>
      </c>
      <c r="M70" s="3">
        <f>'6F'!K99</f>
        <v>582.82885391272032</v>
      </c>
      <c r="N70" s="3">
        <f>'6F'!L99</f>
        <v>650.45816993796518</v>
      </c>
      <c r="O70" s="3">
        <f t="shared" si="8"/>
        <v>1.0368706493779909</v>
      </c>
      <c r="Q70" s="3">
        <f>AVERAGE('5F'!$J213:$J243) + Calibration!$C$11</f>
        <v>401.68220644305529</v>
      </c>
      <c r="R70" s="3">
        <f>'5F'!K243</f>
        <v>600.99471978837835</v>
      </c>
      <c r="S70" s="3">
        <f>'5F'!L243</f>
        <v>639.73994875360518</v>
      </c>
      <c r="T70" s="3">
        <f t="shared" si="9"/>
        <v>1.1287803735399435</v>
      </c>
    </row>
    <row r="71" spans="1:20" x14ac:dyDescent="0.25">
      <c r="A71" s="3">
        <f t="shared" si="10"/>
        <v>8.1666666666666554</v>
      </c>
      <c r="B71" s="3">
        <f>AVERAGE('8F'!$J70:$J100) + Calibration!$C$11</f>
        <v>405.83334289969571</v>
      </c>
      <c r="C71" s="2">
        <f>'8F'!K100</f>
        <v>455.02024960170513</v>
      </c>
      <c r="D71" s="2">
        <f>'8F'!L100</f>
        <v>680.05692720957666</v>
      </c>
      <c r="E71" s="3">
        <f t="shared" si="6"/>
        <v>0.27856361845266642</v>
      </c>
      <c r="G71" s="3">
        <f>AVERAGE('7F'!$J70:$J100) + Calibration!$C$11</f>
        <v>398.99129203696259</v>
      </c>
      <c r="H71" s="3">
        <f>'7F'!K100</f>
        <v>519.26843529445136</v>
      </c>
      <c r="I71" s="3">
        <f>'7F'!L100</f>
        <v>654.20952797726</v>
      </c>
      <c r="J71" s="3">
        <f t="shared" si="7"/>
        <v>0.68117388324375017</v>
      </c>
      <c r="L71" s="3">
        <f>AVERAGE('6F'!$J70:$J100) + Calibration!$C$11</f>
        <v>399.65017418779138</v>
      </c>
      <c r="M71" s="3">
        <f>'6F'!K100</f>
        <v>572.79510857434627</v>
      </c>
      <c r="N71" s="3">
        <f>'6F'!L100</f>
        <v>658.45560574672925</v>
      </c>
      <c r="O71" s="3">
        <f t="shared" si="8"/>
        <v>0.98058370963787056</v>
      </c>
      <c r="Q71" s="3">
        <f>AVERAGE('5F'!$J214:$J244) + Calibration!$C$11</f>
        <v>401.52193917541314</v>
      </c>
      <c r="R71" s="3">
        <f>'5F'!K244</f>
        <v>590.71827977593193</v>
      </c>
      <c r="S71" s="3">
        <f>'5F'!L244</f>
        <v>643.98602652307432</v>
      </c>
      <c r="T71" s="3">
        <f t="shared" si="9"/>
        <v>1.0714887511625235</v>
      </c>
    </row>
    <row r="72" spans="1:20" x14ac:dyDescent="0.25">
      <c r="A72" s="3">
        <f t="shared" si="10"/>
        <v>8.2499999999999893</v>
      </c>
      <c r="B72" s="3">
        <f>AVERAGE('8F'!$J71:$J101) + Calibration!$C$11</f>
        <v>406.10045540815577</v>
      </c>
      <c r="C72" s="2">
        <f>'8F'!K101</f>
        <v>456.76001591696604</v>
      </c>
      <c r="D72" s="2">
        <f>'8F'!L101</f>
        <v>676.26433702958104</v>
      </c>
      <c r="E72" s="3">
        <f t="shared" si="6"/>
        <v>0.28690380084380218</v>
      </c>
      <c r="G72" s="3">
        <f>AVERAGE('7F'!$J71:$J101) + Calibration!$C$11</f>
        <v>398.80925861301182</v>
      </c>
      <c r="H72" s="3">
        <f>'7F'!K101</f>
        <v>514.65616433542914</v>
      </c>
      <c r="I72" s="3">
        <f>'7F'!L101</f>
        <v>650.8704295091278</v>
      </c>
      <c r="J72" s="3">
        <f t="shared" si="7"/>
        <v>0.65608381189913545</v>
      </c>
      <c r="L72" s="3">
        <f>AVERAGE('6F'!$J71:$J101) + Calibration!$C$11</f>
        <v>399.40482645060894</v>
      </c>
      <c r="M72" s="3">
        <f>'6F'!K101</f>
        <v>566.68586307466194</v>
      </c>
      <c r="N72" s="3">
        <f>'6F'!L101</f>
        <v>646.8716868704081</v>
      </c>
      <c r="O72" s="3">
        <f t="shared" si="8"/>
        <v>0.9473742909432753</v>
      </c>
      <c r="Q72" s="3">
        <f>AVERAGE('5F'!$J215:$J245) + Calibration!$C$11</f>
        <v>401.44873000357404</v>
      </c>
      <c r="R72" s="3">
        <f>'5F'!K245</f>
        <v>611.02846512675239</v>
      </c>
      <c r="S72" s="3">
        <f>'5F'!L245</f>
        <v>647.77861670306993</v>
      </c>
      <c r="T72" s="3">
        <f t="shared" si="9"/>
        <v>1.1869274423772394</v>
      </c>
    </row>
    <row r="73" spans="1:20" x14ac:dyDescent="0.25">
      <c r="A73" s="3">
        <f t="shared" si="10"/>
        <v>8.3333333333333233</v>
      </c>
      <c r="B73" s="3">
        <f>AVERAGE('8F'!$J72:$J102) + Calibration!$C$11</f>
        <v>406.26072267579792</v>
      </c>
      <c r="C73" s="2">
        <f>'8F'!K102</f>
        <v>453.72560423711241</v>
      </c>
      <c r="D73" s="2">
        <f>'8F'!L102</f>
        <v>677.17126686224299</v>
      </c>
      <c r="E73" s="3">
        <f t="shared" si="6"/>
        <v>0.26881115409940698</v>
      </c>
      <c r="G73" s="3">
        <f>AVERAGE('7F'!$J72:$J102) + Calibration!$C$11</f>
        <v>398.67075492947799</v>
      </c>
      <c r="H73" s="3">
        <f>'7F'!K102</f>
        <v>510.73170900114735</v>
      </c>
      <c r="I73" s="3">
        <f>'7F'!L102</f>
        <v>650.66427705040371</v>
      </c>
      <c r="J73" s="3">
        <f t="shared" si="7"/>
        <v>0.63464256946629682</v>
      </c>
      <c r="L73" s="3">
        <f>AVERAGE('6F'!$J72:$J102) + Calibration!$C$11</f>
        <v>399.15749970213278</v>
      </c>
      <c r="M73" s="3">
        <f>'6F'!K102</f>
        <v>595.08780346476328</v>
      </c>
      <c r="N73" s="3">
        <f>'6F'!L102</f>
        <v>642.21339899845134</v>
      </c>
      <c r="O73" s="3">
        <f t="shared" si="8"/>
        <v>1.1096256715492687</v>
      </c>
      <c r="Q73" s="3">
        <f>AVERAGE('5F'!$J216:$J246) + Calibration!$C$11</f>
        <v>401.51402451526872</v>
      </c>
      <c r="R73" s="3">
        <f>'5F'!K246</f>
        <v>632.43102330807017</v>
      </c>
      <c r="S73" s="3">
        <f>'5F'!L246</f>
        <v>639.32773865111767</v>
      </c>
      <c r="T73" s="3">
        <f t="shared" si="9"/>
        <v>1.3077682468559242</v>
      </c>
    </row>
    <row r="74" spans="1:20" x14ac:dyDescent="0.25">
      <c r="A74" s="3">
        <f t="shared" si="10"/>
        <v>8.4166666666666572</v>
      </c>
      <c r="B74" s="3">
        <f>AVERAGE('8F'!$J73:$J103) + Calibration!$C$11</f>
        <v>406.26072267579792</v>
      </c>
      <c r="C74" s="2">
        <f>'8F'!K103</f>
        <v>450.00342548278138</v>
      </c>
      <c r="D74" s="2">
        <f>'8F'!L103</f>
        <v>674.03822191548443</v>
      </c>
      <c r="E74" s="3">
        <f t="shared" si="6"/>
        <v>0.24773108113170131</v>
      </c>
      <c r="G74" s="3">
        <f>AVERAGE('7F'!$J73:$J103) + Calibration!$C$11</f>
        <v>398.54214471952082</v>
      </c>
      <c r="H74" s="3">
        <f>'7F'!K103</f>
        <v>518.82341144430973</v>
      </c>
      <c r="I74" s="3">
        <f>'7F'!L103</f>
        <v>649.75734721774188</v>
      </c>
      <c r="J74" s="3">
        <f t="shared" si="7"/>
        <v>0.68119723596195736</v>
      </c>
      <c r="L74" s="3">
        <f>AVERAGE('6F'!$J73:$J103) + Calibration!$C$11</f>
        <v>398.94380922049686</v>
      </c>
      <c r="M74" s="3">
        <f>'6F'!K103</f>
        <v>592.01292514052466</v>
      </c>
      <c r="N74" s="3">
        <f>'6F'!L103</f>
        <v>643.77992353302545</v>
      </c>
      <c r="O74" s="3">
        <f t="shared" si="8"/>
        <v>1.0934217080974336</v>
      </c>
      <c r="Q74" s="3">
        <f>AVERAGE('5F'!$J217:$J247) + Calibration!$C$11</f>
        <v>401.55557524439189</v>
      </c>
      <c r="R74" s="3">
        <f>'5F'!K247</f>
        <v>618.47282263541445</v>
      </c>
      <c r="S74" s="3">
        <f>'5F'!L247</f>
        <v>641.10036617574065</v>
      </c>
      <c r="T74" s="3">
        <f t="shared" si="9"/>
        <v>1.2284824842536177</v>
      </c>
    </row>
    <row r="75" spans="1:20" x14ac:dyDescent="0.25">
      <c r="A75" s="3">
        <f t="shared" si="10"/>
        <v>8.4999999999999911</v>
      </c>
      <c r="B75" s="3">
        <f>AVERAGE('8F'!$J74:$J104) + Calibration!$C$11</f>
        <v>406.3458031453381</v>
      </c>
      <c r="C75" s="2">
        <f>'8F'!K104</f>
        <v>450.65077446313694</v>
      </c>
      <c r="D75" s="2">
        <f>'8F'!L104</f>
        <v>673.58477967229635</v>
      </c>
      <c r="E75" s="3">
        <f t="shared" si="6"/>
        <v>0.25091541536649326</v>
      </c>
      <c r="G75" s="3">
        <f>AVERAGE('7F'!$J74:$J104) + Calibration!$C$11</f>
        <v>398.52235876167532</v>
      </c>
      <c r="H75" s="3">
        <f>'7F'!K104</f>
        <v>520.805872433643</v>
      </c>
      <c r="I75" s="3">
        <f>'7F'!L104</f>
        <v>650.00473181716654</v>
      </c>
      <c r="J75" s="3">
        <f t="shared" si="7"/>
        <v>0.69253669989736966</v>
      </c>
      <c r="L75" s="3">
        <f>AVERAGE('6F'!$J74:$J104) + Calibration!$C$11</f>
        <v>398.7499056860143</v>
      </c>
      <c r="M75" s="3">
        <f>'6F'!K104</f>
        <v>604.67648044858777</v>
      </c>
      <c r="N75" s="3">
        <f>'6F'!L104</f>
        <v>642.66684124163964</v>
      </c>
      <c r="O75" s="3">
        <f t="shared" si="8"/>
        <v>1.1662382460632055</v>
      </c>
      <c r="Q75" s="3">
        <f>AVERAGE('5F'!$J218:$J248) + Calibration!$C$11</f>
        <v>401.77915939746589</v>
      </c>
      <c r="R75" s="3">
        <f>'5F'!K248</f>
        <v>588.53348961052939</v>
      </c>
      <c r="S75" s="3">
        <f>'5F'!L248</f>
        <v>646.00598917844695</v>
      </c>
      <c r="T75" s="3">
        <f t="shared" si="9"/>
        <v>1.0576587444505796</v>
      </c>
    </row>
    <row r="76" spans="1:20" x14ac:dyDescent="0.25">
      <c r="A76" s="3">
        <f t="shared" si="10"/>
        <v>8.583333333333325</v>
      </c>
      <c r="B76" s="3">
        <f>AVERAGE('8F'!$J75:$J105) + Calibration!$C$11</f>
        <v>406.2923811185139</v>
      </c>
      <c r="C76" s="2">
        <f>'8F'!K105</f>
        <v>450.65077446313694</v>
      </c>
      <c r="D76" s="2">
        <f>'8F'!L105</f>
        <v>674.2856065149092</v>
      </c>
      <c r="E76" s="3">
        <f t="shared" si="6"/>
        <v>0.25121796403432023</v>
      </c>
      <c r="G76" s="3">
        <f>AVERAGE('7F'!$J75:$J105) + Calibration!$C$11</f>
        <v>398.50059379253611</v>
      </c>
      <c r="H76" s="3">
        <f>'7F'!K105</f>
        <v>505.71483633196033</v>
      </c>
      <c r="I76" s="3">
        <f>'7F'!L105</f>
        <v>645.30516645822365</v>
      </c>
      <c r="J76" s="3">
        <f t="shared" si="7"/>
        <v>0.60719385206274201</v>
      </c>
      <c r="L76" s="3">
        <f>AVERAGE('6F'!$J75:$J105) + Calibration!$C$11</f>
        <v>398.47092187985322</v>
      </c>
      <c r="M76" s="3">
        <f>'6F'!K105</f>
        <v>613.65827509644146</v>
      </c>
      <c r="N76" s="3">
        <f>'6F'!L105</f>
        <v>645.09905934578512</v>
      </c>
      <c r="O76" s="3">
        <f t="shared" si="8"/>
        <v>1.2186854546560861</v>
      </c>
      <c r="Q76" s="3">
        <f>AVERAGE('5F'!$J219:$J249) + Calibration!$C$11</f>
        <v>401.88600463828374</v>
      </c>
      <c r="R76" s="3">
        <f>'5F'!K249</f>
        <v>604.91922367292341</v>
      </c>
      <c r="S76" s="3">
        <f>'5F'!L249</f>
        <v>644.6456212249866</v>
      </c>
      <c r="T76" s="3">
        <f t="shared" si="9"/>
        <v>1.1498521039964376</v>
      </c>
    </row>
    <row r="77" spans="1:20" x14ac:dyDescent="0.25">
      <c r="A77" s="3">
        <f t="shared" si="10"/>
        <v>8.666666666666659</v>
      </c>
      <c r="B77" s="3">
        <f>AVERAGE('8F'!$J76:$J106) + Calibration!$C$11</f>
        <v>406.12024136600127</v>
      </c>
      <c r="C77" s="2">
        <f>'8F'!K106</f>
        <v>450.20570206273209</v>
      </c>
      <c r="D77" s="2">
        <f>'8F'!L106</f>
        <v>679.39733250766449</v>
      </c>
      <c r="E77" s="3">
        <f t="shared" si="6"/>
        <v>0.24967224564931723</v>
      </c>
      <c r="G77" s="3">
        <f>AVERAGE('7F'!$J76:$J106) + Calibration!$C$11</f>
        <v>398.38187705615559</v>
      </c>
      <c r="H77" s="3">
        <f>'7F'!K106</f>
        <v>524.48758454358915</v>
      </c>
      <c r="I77" s="3">
        <f>'7F'!L106</f>
        <v>645.75865404769741</v>
      </c>
      <c r="J77" s="3">
        <f t="shared" si="7"/>
        <v>0.71418319509402906</v>
      </c>
      <c r="L77" s="3">
        <f>AVERAGE('6F'!$J76:$J106) + Calibration!$C$11</f>
        <v>398.32054808578755</v>
      </c>
      <c r="M77" s="3">
        <f>'6F'!K106</f>
        <v>660.63063452210235</v>
      </c>
      <c r="N77" s="3">
        <f>'6F'!L106</f>
        <v>643.32643182116215</v>
      </c>
      <c r="O77" s="3">
        <f t="shared" si="8"/>
        <v>1.4855588963342234</v>
      </c>
      <c r="Q77" s="3">
        <f>AVERAGE('5F'!$J220:$J250) + Calibration!$C$11</f>
        <v>401.89787593598487</v>
      </c>
      <c r="R77" s="3">
        <f>'5F'!K250</f>
        <v>594.19771126007208</v>
      </c>
      <c r="S77" s="3">
        <f>'5F'!L250</f>
        <v>635.28776799408706</v>
      </c>
      <c r="T77" s="3">
        <f t="shared" si="9"/>
        <v>1.0890649879704921</v>
      </c>
    </row>
    <row r="78" spans="1:20" x14ac:dyDescent="0.25">
      <c r="A78" s="3">
        <f t="shared" si="10"/>
        <v>8.7499999999999929</v>
      </c>
      <c r="B78" s="3">
        <f>AVERAGE('8F'!$J77:$J107) + Calibration!$C$11</f>
        <v>405.8867649265199</v>
      </c>
      <c r="C78" s="2">
        <f>'8F'!K107</f>
        <v>449.35607650242571</v>
      </c>
      <c r="D78" s="2">
        <f>'8F'!L107</f>
        <v>678.49040267500266</v>
      </c>
      <c r="E78" s="3">
        <f t="shared" si="6"/>
        <v>0.24618276562075439</v>
      </c>
      <c r="G78" s="3">
        <f>AVERAGE('7F'!$J77:$J107) + Calibration!$C$11</f>
        <v>398.41353530100986</v>
      </c>
      <c r="H78" s="3">
        <f>'7F'!K107</f>
        <v>509.63934021650527</v>
      </c>
      <c r="I78" s="3">
        <f>'7F'!L107</f>
        <v>648.43820728259254</v>
      </c>
      <c r="J78" s="3">
        <f t="shared" si="7"/>
        <v>0.6299128113560557</v>
      </c>
      <c r="L78" s="3">
        <f>AVERAGE('6F'!$J77:$J107) + Calibration!$C$11</f>
        <v>398.20381055856234</v>
      </c>
      <c r="M78" s="3">
        <f>'6F'!K107</f>
        <v>584.8113149020536</v>
      </c>
      <c r="N78" s="3">
        <f>'6F'!L107</f>
        <v>647.9847196931189</v>
      </c>
      <c r="O78" s="3">
        <f t="shared" si="8"/>
        <v>1.056827215325191</v>
      </c>
      <c r="Q78" s="3">
        <f>AVERAGE('5F'!$J221:$J251) + Calibration!$C$11</f>
        <v>401.8563252068617</v>
      </c>
      <c r="R78" s="3">
        <f>'5F'!K251</f>
        <v>617.13770658058149</v>
      </c>
      <c r="S78" s="3">
        <f>'5F'!L251</f>
        <v>637.9673212289822</v>
      </c>
      <c r="T78" s="3">
        <f t="shared" si="9"/>
        <v>1.2192179708365747</v>
      </c>
    </row>
    <row r="79" spans="1:20" x14ac:dyDescent="0.25">
      <c r="A79" s="3">
        <f t="shared" si="10"/>
        <v>8.8333333333333268</v>
      </c>
      <c r="B79" s="3">
        <f>AVERAGE('8F'!$J78:$J108) + Calibration!$C$11</f>
        <v>405.53457076135032</v>
      </c>
      <c r="C79" s="2">
        <f>'8F'!K108</f>
        <v>449.35607650242571</v>
      </c>
      <c r="D79" s="2">
        <f>'8F'!L108</f>
        <v>676.26433702958104</v>
      </c>
      <c r="E79" s="3">
        <f t="shared" si="6"/>
        <v>0.248177371251109</v>
      </c>
      <c r="G79" s="3">
        <f>AVERAGE('7F'!$J78:$J108) + Calibration!$C$11</f>
        <v>398.70241277860919</v>
      </c>
      <c r="H79" s="3">
        <f>'7F'!K108</f>
        <v>519.4707604246654</v>
      </c>
      <c r="I79" s="3">
        <f>'7F'!L108</f>
        <v>652.6842850520618</v>
      </c>
      <c r="J79" s="3">
        <f t="shared" si="7"/>
        <v>0.6839557551087192</v>
      </c>
      <c r="L79" s="3">
        <f>AVERAGE('6F'!$J78:$J108) + Calibration!$C$11</f>
        <v>398.08509402004341</v>
      </c>
      <c r="M79" s="3">
        <f>'6F'!K108</f>
        <v>604.27187469256774</v>
      </c>
      <c r="N79" s="3">
        <f>'6F'!L108</f>
        <v>652.89039216450033</v>
      </c>
      <c r="O79" s="3">
        <f t="shared" si="8"/>
        <v>1.1677118882309843</v>
      </c>
      <c r="Q79" s="3">
        <f>AVERAGE('5F'!$J222:$J252) + Calibration!$C$11</f>
        <v>401.85632520686175</v>
      </c>
      <c r="R79" s="3">
        <f>'5F'!K252</f>
        <v>573.24017692889595</v>
      </c>
      <c r="S79" s="3">
        <f>'5F'!L252</f>
        <v>639.98728388435472</v>
      </c>
      <c r="T79" s="3">
        <f t="shared" si="9"/>
        <v>0.97061004810238904</v>
      </c>
    </row>
    <row r="80" spans="1:20" x14ac:dyDescent="0.25">
      <c r="A80" s="3">
        <f t="shared" si="10"/>
        <v>8.9166666666666607</v>
      </c>
      <c r="B80" s="3">
        <f>AVERAGE('8F'!$J79:$J109) + Calibration!$C$11</f>
        <v>405.14874032934023</v>
      </c>
      <c r="C80" s="2">
        <f>'8F'!K109</f>
        <v>451.94541982772978</v>
      </c>
      <c r="D80" s="2">
        <f>'8F'!L109</f>
        <v>668.01956609006743</v>
      </c>
      <c r="E80" s="3">
        <f t="shared" si="6"/>
        <v>0.26502687903544364</v>
      </c>
      <c r="G80" s="3">
        <f>AVERAGE('7F'!$J79:$J109) + Calibration!$C$11</f>
        <v>398.93589040525973</v>
      </c>
      <c r="H80" s="3">
        <f>'7F'!K109</f>
        <v>493.0513295741606</v>
      </c>
      <c r="I80" s="3">
        <f>'7F'!L109</f>
        <v>655.32261026864592</v>
      </c>
      <c r="J80" s="3">
        <f t="shared" si="7"/>
        <v>0.53301049090122588</v>
      </c>
      <c r="L80" s="3">
        <f>AVERAGE('6F'!$J79:$J109) + Calibration!$C$11</f>
        <v>398.03167080604976</v>
      </c>
      <c r="M80" s="3">
        <f>'6F'!K109</f>
        <v>620.41481698036284</v>
      </c>
      <c r="N80" s="3">
        <f>'6F'!L109</f>
        <v>650.00473181716654</v>
      </c>
      <c r="O80" s="3">
        <f t="shared" si="8"/>
        <v>1.2594378877392212</v>
      </c>
      <c r="Q80" s="3">
        <f>AVERAGE('5F'!$J223:$J253) + Calibration!$C$11</f>
        <v>401.80290318003745</v>
      </c>
      <c r="R80" s="3">
        <f>'5F'!K253</f>
        <v>613.86055167639211</v>
      </c>
      <c r="S80" s="3">
        <f>'5F'!L253</f>
        <v>644.43946464387295</v>
      </c>
      <c r="T80" s="3">
        <f t="shared" si="9"/>
        <v>1.2009607809570784</v>
      </c>
    </row>
    <row r="81" spans="1:20" x14ac:dyDescent="0.25">
      <c r="A81" s="3">
        <f t="shared" si="10"/>
        <v>8.9999999999999947</v>
      </c>
      <c r="B81" s="3">
        <f>AVERAGE('8F'!$J80:$J110) + Calibration!$C$11</f>
        <v>404.76488890862407</v>
      </c>
      <c r="C81" s="2">
        <f>'8F'!K110</f>
        <v>453.72560423711241</v>
      </c>
      <c r="D81" s="2">
        <f>'8F'!L110</f>
        <v>668.01956609006743</v>
      </c>
      <c r="E81" s="3">
        <f t="shared" si="6"/>
        <v>0.27728261316700081</v>
      </c>
      <c r="G81" s="3">
        <f>AVERAGE('7F'!$J80:$J110) + Calibration!$C$11</f>
        <v>399.03284335967038</v>
      </c>
      <c r="H81" s="3">
        <f>'7F'!K110</f>
        <v>483.66493321614212</v>
      </c>
      <c r="I81" s="3">
        <f>'7F'!L110</f>
        <v>656.68298234449583</v>
      </c>
      <c r="J81" s="3">
        <f t="shared" si="7"/>
        <v>0.47930278133686438</v>
      </c>
      <c r="L81" s="3">
        <f>AVERAGE('6F'!$J80:$J110) + Calibration!$C$11</f>
        <v>398.06530687502851</v>
      </c>
      <c r="M81" s="3">
        <f>'6F'!K110</f>
        <v>594.64273511021372</v>
      </c>
      <c r="N81" s="3">
        <f>'6F'!L110</f>
        <v>639.5338457635562</v>
      </c>
      <c r="O81" s="3">
        <f t="shared" si="8"/>
        <v>1.1132905764345509</v>
      </c>
      <c r="Q81" s="3">
        <f>AVERAGE('5F'!$J224:$J254) + Calibration!$C$11</f>
        <v>401.696057741358</v>
      </c>
      <c r="R81" s="3">
        <f>'5F'!K254</f>
        <v>606.01159245756537</v>
      </c>
      <c r="S81" s="3">
        <f>'5F'!L254</f>
        <v>644.6456212249866</v>
      </c>
      <c r="T81" s="3">
        <f t="shared" si="9"/>
        <v>1.1571143312883503</v>
      </c>
    </row>
    <row r="82" spans="1:20" x14ac:dyDescent="0.25">
      <c r="A82" s="3">
        <f t="shared" si="10"/>
        <v>9.0833333333333286</v>
      </c>
      <c r="B82" s="3">
        <f>AVERAGE('8F'!$J81:$J111) + Calibration!$C$11</f>
        <v>404.42258940420049</v>
      </c>
      <c r="C82" s="2">
        <f>'8F'!K111</f>
        <v>457.85238470160806</v>
      </c>
      <c r="D82" s="2">
        <f>'8F'!L111</f>
        <v>668.26690122081698</v>
      </c>
      <c r="E82" s="3">
        <f t="shared" si="6"/>
        <v>0.30259266355985492</v>
      </c>
      <c r="G82" s="3">
        <f>AVERAGE('7F'!$J81:$J111) + Calibration!$C$11</f>
        <v>399.09615886007134</v>
      </c>
      <c r="H82" s="3">
        <f>'7F'!K111</f>
        <v>492.16124141532453</v>
      </c>
      <c r="I82" s="3">
        <f>'7F'!L111</f>
        <v>656.22954010130775</v>
      </c>
      <c r="J82" s="3">
        <f t="shared" si="7"/>
        <v>0.52706193347849539</v>
      </c>
      <c r="L82" s="3">
        <f>AVERAGE('6F'!$J81:$J111) + Calibration!$C$11</f>
        <v>398.00199117676613</v>
      </c>
      <c r="M82" s="3">
        <f>'6F'!K111</f>
        <v>580.64406779317301</v>
      </c>
      <c r="N82" s="3">
        <f>'6F'!L111</f>
        <v>637.76121823893322</v>
      </c>
      <c r="O82" s="3">
        <f t="shared" si="8"/>
        <v>1.0343695335876233</v>
      </c>
      <c r="Q82" s="3">
        <f>AVERAGE('5F'!$J225:$J255) + Calibration!$C$11</f>
        <v>401.7059514127962</v>
      </c>
      <c r="R82" s="3">
        <f>'5F'!K255</f>
        <v>580.44178716736701</v>
      </c>
      <c r="S82" s="3">
        <f>'5F'!L255</f>
        <v>643.98602652307432</v>
      </c>
      <c r="T82" s="3">
        <f t="shared" si="9"/>
        <v>1.0122470489269593</v>
      </c>
    </row>
    <row r="83" spans="1:20" x14ac:dyDescent="0.25">
      <c r="A83" s="3">
        <f t="shared" si="10"/>
        <v>9.1666666666666625</v>
      </c>
      <c r="B83" s="3">
        <f>AVERAGE('8F'!$J82:$J112) + Calibration!$C$11</f>
        <v>404.18911296471924</v>
      </c>
      <c r="C83" s="2">
        <f>'8F'!K112</f>
        <v>443.89418402895228</v>
      </c>
      <c r="D83" s="2">
        <f>'8F'!L112</f>
        <v>670.90522643740121</v>
      </c>
      <c r="E83" s="3">
        <f t="shared" si="6"/>
        <v>0.2248644813868966</v>
      </c>
      <c r="G83" s="3">
        <f>AVERAGE('7F'!$J82:$J112) + Calibration!$C$11</f>
        <v>399.24455483001242</v>
      </c>
      <c r="H83" s="3">
        <f>'7F'!K112</f>
        <v>497.42085730884719</v>
      </c>
      <c r="I83" s="3">
        <f>'7F'!L112</f>
        <v>650.00473181716654</v>
      </c>
      <c r="J83" s="3">
        <f t="shared" si="7"/>
        <v>0.55600865959091583</v>
      </c>
      <c r="L83" s="3">
        <f>AVERAGE('6F'!$J82:$J112) + Calibration!$C$11</f>
        <v>398.15236615800103</v>
      </c>
      <c r="M83" s="3">
        <f>'6F'!K112</f>
        <v>588.29074638619363</v>
      </c>
      <c r="N83" s="3">
        <f>'6F'!L112</f>
        <v>638.21465635973186</v>
      </c>
      <c r="O83" s="3">
        <f t="shared" si="8"/>
        <v>1.0768238694898546</v>
      </c>
      <c r="Q83" s="3">
        <f>AVERAGE('5F'!$J226:$J256) + Calibration!$C$11</f>
        <v>401.64065808827087</v>
      </c>
      <c r="R83" s="3">
        <f>'5F'!K256</f>
        <v>590.9205563558827</v>
      </c>
      <c r="S83" s="3">
        <f>'5F'!L256</f>
        <v>644.1921295131234</v>
      </c>
      <c r="T83" s="3">
        <f t="shared" si="9"/>
        <v>1.0719619690909432</v>
      </c>
    </row>
    <row r="84" spans="1:20" x14ac:dyDescent="0.25">
      <c r="A84" s="3">
        <f t="shared" si="10"/>
        <v>9.2499999999999964</v>
      </c>
      <c r="B84" s="3">
        <f>AVERAGE('8F'!$J83:$J113) + Calibration!$C$11</f>
        <v>403.76173180358609</v>
      </c>
      <c r="C84" s="2">
        <f>'8F'!K113</f>
        <v>452.63323545247027</v>
      </c>
      <c r="D84" s="2">
        <f>'8F'!L113</f>
        <v>670.03952874543995</v>
      </c>
      <c r="E84" s="3">
        <f t="shared" si="6"/>
        <v>0.27677737447758033</v>
      </c>
      <c r="G84" s="3">
        <f>AVERAGE('7F'!$J83:$J113) + Calibration!$C$11</f>
        <v>399.30984815453786</v>
      </c>
      <c r="H84" s="3">
        <f>'7F'!K113</f>
        <v>496.08569674960631</v>
      </c>
      <c r="I84" s="3">
        <f>'7F'!L113</f>
        <v>648.89164952578074</v>
      </c>
      <c r="J84" s="3">
        <f t="shared" si="7"/>
        <v>0.54807737202893347</v>
      </c>
      <c r="L84" s="3">
        <f>AVERAGE('6F'!$J83:$J113) + Calibration!$C$11</f>
        <v>398.39771389518341</v>
      </c>
      <c r="M84" s="3">
        <f>'6F'!K113</f>
        <v>575.42491449817999</v>
      </c>
      <c r="N84" s="3">
        <f>'6F'!L113</f>
        <v>649.55124422769291</v>
      </c>
      <c r="O84" s="3">
        <f t="shared" si="8"/>
        <v>1.0025704170273058</v>
      </c>
      <c r="Q84" s="3">
        <f>AVERAGE('5F'!$J227:$J257) + Calibration!$C$11</f>
        <v>401.46851833575829</v>
      </c>
      <c r="R84" s="3">
        <f>'5F'!K257</f>
        <v>593.55036632557164</v>
      </c>
      <c r="S84" s="3">
        <f>'5F'!L257</f>
        <v>645.09905934578512</v>
      </c>
      <c r="T84" s="3">
        <f t="shared" si="9"/>
        <v>1.0878304451890146</v>
      </c>
    </row>
    <row r="85" spans="1:20" x14ac:dyDescent="0.25">
      <c r="A85" s="3">
        <f t="shared" si="10"/>
        <v>9.3333333333333304</v>
      </c>
      <c r="B85" s="3">
        <f>AVERAGE('8F'!$J84:$J114) + Calibration!$C$11</f>
        <v>403.45108955470903</v>
      </c>
      <c r="C85" s="2">
        <f>'8F'!K114</f>
        <v>468.37161648865344</v>
      </c>
      <c r="D85" s="2">
        <f>'8F'!L114</f>
        <v>680.71651778909927</v>
      </c>
      <c r="E85" s="3">
        <f t="shared" si="6"/>
        <v>0.3676689205957841</v>
      </c>
      <c r="G85" s="3">
        <f>AVERAGE('7F'!$J84:$J114) + Calibration!$C$11</f>
        <v>399.40679992177905</v>
      </c>
      <c r="H85" s="3">
        <f>'7F'!K114</f>
        <v>496.32843997394195</v>
      </c>
      <c r="I85" s="3">
        <f>'7F'!L114</f>
        <v>649.55124422769291</v>
      </c>
      <c r="J85" s="3">
        <f t="shared" si="7"/>
        <v>0.54890304289442937</v>
      </c>
      <c r="L85" s="3">
        <f>AVERAGE('6F'!$J84:$J114) + Calibration!$C$11</f>
        <v>398.46102939558426</v>
      </c>
      <c r="M85" s="3">
        <f>'6F'!K114</f>
        <v>545.04056571486376</v>
      </c>
      <c r="N85" s="3">
        <f>'6F'!L114</f>
        <v>649.34513711525437</v>
      </c>
      <c r="O85" s="3">
        <f t="shared" si="8"/>
        <v>0.8301340492010334</v>
      </c>
      <c r="Q85" s="3">
        <f>AVERAGE('5F'!$J228:$J258) + Calibration!$C$11</f>
        <v>401.28648609897687</v>
      </c>
      <c r="R85" s="3">
        <f>'5F'!K258</f>
        <v>614.75064388108342</v>
      </c>
      <c r="S85" s="3">
        <f>'5F'!L258</f>
        <v>649.55124422769291</v>
      </c>
      <c r="T85" s="3">
        <f t="shared" si="9"/>
        <v>1.2089263624968973</v>
      </c>
    </row>
    <row r="86" spans="1:20" x14ac:dyDescent="0.25">
      <c r="A86" s="3">
        <f t="shared" si="10"/>
        <v>9.4166666666666643</v>
      </c>
      <c r="B86" s="3">
        <f>AVERAGE('8F'!$J85:$J115) + Calibration!$C$11</f>
        <v>403.15231860353299</v>
      </c>
      <c r="C86" s="2">
        <f>'8F'!K115</f>
        <v>464.85171836012842</v>
      </c>
      <c r="D86" s="2">
        <f>'8F'!L115</f>
        <v>684.30300497904591</v>
      </c>
      <c r="E86" s="3">
        <f t="shared" si="6"/>
        <v>0.34942648775782115</v>
      </c>
      <c r="G86" s="3">
        <f>AVERAGE('7F'!$J85:$J115) + Calibration!$C$11</f>
        <v>399.47209443347373</v>
      </c>
      <c r="H86" s="3">
        <f>'7F'!K115</f>
        <v>475.3304875486441</v>
      </c>
      <c r="I86" s="3">
        <f>'7F'!L115</f>
        <v>654.45691257668477</v>
      </c>
      <c r="J86" s="3">
        <f t="shared" si="7"/>
        <v>0.42961409637299713</v>
      </c>
      <c r="L86" s="3">
        <f>AVERAGE('6F'!$J85:$J115) + Calibration!$C$11</f>
        <v>398.56787344923276</v>
      </c>
      <c r="M86" s="3">
        <f>'6F'!K115</f>
        <v>563.16596494613691</v>
      </c>
      <c r="N86" s="3">
        <f>'6F'!L115</f>
        <v>651.57120276067587</v>
      </c>
      <c r="O86" s="3">
        <f t="shared" si="8"/>
        <v>0.932179781817984</v>
      </c>
      <c r="Q86" s="3">
        <f>AVERAGE('5F'!$J229:$J259) + Calibration!$C$11</f>
        <v>400.95407888096048</v>
      </c>
      <c r="R86" s="3">
        <f>'5F'!K259</f>
        <v>622.84234632424591</v>
      </c>
      <c r="S86" s="3">
        <f>'5F'!L259</f>
        <v>655.11645780992194</v>
      </c>
      <c r="T86" s="3">
        <f t="shared" si="9"/>
        <v>1.256635206715885</v>
      </c>
    </row>
    <row r="87" spans="1:20" x14ac:dyDescent="0.25">
      <c r="A87" s="3">
        <f t="shared" si="10"/>
        <v>9.4999999999999982</v>
      </c>
      <c r="B87" s="3">
        <f>AVERAGE('8F'!$J86:$J116) + Calibration!$C$11</f>
        <v>403.03360206501407</v>
      </c>
      <c r="C87" s="2">
        <f>'8F'!K116</f>
        <v>462.86920882053187</v>
      </c>
      <c r="D87" s="2">
        <f>'8F'!L116</f>
        <v>681.6234476217611</v>
      </c>
      <c r="E87" s="3">
        <f t="shared" si="6"/>
        <v>0.33887113965324667</v>
      </c>
      <c r="G87" s="3">
        <f>AVERAGE('7F'!$J86:$J116) + Calibration!$C$11</f>
        <v>399.56904600285355</v>
      </c>
      <c r="H87" s="3">
        <f>'7F'!K116</f>
        <v>485.84967078542621</v>
      </c>
      <c r="I87" s="3">
        <f>'7F'!L116</f>
        <v>662.24819592672475</v>
      </c>
      <c r="J87" s="3">
        <f t="shared" si="7"/>
        <v>0.48863904346333614</v>
      </c>
      <c r="L87" s="3">
        <f>AVERAGE('6F'!$J86:$J116) + Calibration!$C$11</f>
        <v>398.77167045729203</v>
      </c>
      <c r="M87" s="3">
        <f>'6F'!K116</f>
        <v>573.24017692889595</v>
      </c>
      <c r="N87" s="3">
        <f>'6F'!L116</f>
        <v>650.21083480721552</v>
      </c>
      <c r="O87" s="3">
        <f t="shared" si="8"/>
        <v>0.98807958717958899</v>
      </c>
      <c r="Q87" s="3">
        <f>AVERAGE('5F'!$J230:$J260) + Calibration!$C$11</f>
        <v>400.58012093382087</v>
      </c>
      <c r="R87" s="3">
        <f>'5F'!K260</f>
        <v>622.59960309991015</v>
      </c>
      <c r="S87" s="3">
        <f>'5F'!L260</f>
        <v>652.6842850520618</v>
      </c>
      <c r="T87" s="3">
        <f t="shared" si="9"/>
        <v>1.257378324151587</v>
      </c>
    </row>
    <row r="88" spans="1:20" x14ac:dyDescent="0.25">
      <c r="A88" s="3">
        <f t="shared" si="10"/>
        <v>9.5833333333333321</v>
      </c>
      <c r="B88" s="3">
        <f>AVERAGE('8F'!$J87:$J117) + Calibration!$C$11</f>
        <v>402.74472458741468</v>
      </c>
      <c r="C88" s="2">
        <f>'8F'!K117</f>
        <v>460.68447125124783</v>
      </c>
      <c r="D88" s="2">
        <f>'8F'!L117</f>
        <v>677.62470498304151</v>
      </c>
      <c r="E88" s="3">
        <f t="shared" si="6"/>
        <v>0.32813418377148745</v>
      </c>
      <c r="G88" s="3">
        <f>AVERAGE('7F'!$J87:$J117) + Calibration!$C$11</f>
        <v>399.54728123157588</v>
      </c>
      <c r="H88" s="3">
        <f>'7F'!K117</f>
        <v>497.62313388879795</v>
      </c>
      <c r="I88" s="3">
        <f>'7F'!L117</f>
        <v>662.24819592672475</v>
      </c>
      <c r="J88" s="3">
        <f t="shared" si="7"/>
        <v>0.55543977515280962</v>
      </c>
      <c r="L88" s="3">
        <f>AVERAGE('6F'!$J87:$J117) + Calibration!$C$11</f>
        <v>398.95370249621197</v>
      </c>
      <c r="M88" s="3">
        <f>'6F'!K117</f>
        <v>554.22463694266821</v>
      </c>
      <c r="N88" s="3">
        <f>'6F'!L117</f>
        <v>653.5499868664125</v>
      </c>
      <c r="O88" s="3">
        <f t="shared" si="8"/>
        <v>0.87935664671843683</v>
      </c>
      <c r="Q88" s="3">
        <f>AVERAGE('5F'!$J231:$J261) + Calibration!$C$11</f>
        <v>400.27145631120669</v>
      </c>
      <c r="R88" s="3">
        <f>'5F'!K261</f>
        <v>602.93676268359002</v>
      </c>
      <c r="S88" s="3">
        <f>'5F'!L261</f>
        <v>651.32386762992621</v>
      </c>
      <c r="T88" s="3">
        <f t="shared" si="9"/>
        <v>1.1477684787118962</v>
      </c>
    </row>
    <row r="89" spans="1:20" x14ac:dyDescent="0.25">
      <c r="A89" s="3">
        <f t="shared" si="10"/>
        <v>9.6666666666666661</v>
      </c>
      <c r="B89" s="3">
        <f>AVERAGE('8F'!$J88:$J118) + Calibration!$C$11</f>
        <v>402.60622209105026</v>
      </c>
      <c r="C89" s="2">
        <f>'8F'!K118</f>
        <v>450.65077446313694</v>
      </c>
      <c r="D89" s="2">
        <f>'8F'!L118</f>
        <v>679.14999737691483</v>
      </c>
      <c r="E89" s="3">
        <f t="shared" si="6"/>
        <v>0.27209404398590392</v>
      </c>
      <c r="G89" s="3">
        <f>AVERAGE('7F'!$J88:$J118) + Calibration!$C$11</f>
        <v>399.76097191107323</v>
      </c>
      <c r="H89" s="3">
        <f>'7F'!K118</f>
        <v>507.2522775170072</v>
      </c>
      <c r="I89" s="3">
        <f>'7F'!L118</f>
        <v>663.11389361868601</v>
      </c>
      <c r="J89" s="3">
        <f t="shared" si="7"/>
        <v>0.60876296253383</v>
      </c>
      <c r="L89" s="3">
        <f>AVERAGE('6F'!$J88:$J118) + Calibration!$C$11</f>
        <v>399.08231250830755</v>
      </c>
      <c r="M89" s="3">
        <f>'6F'!K118</f>
        <v>536.50379087129647</v>
      </c>
      <c r="N89" s="3">
        <f>'6F'!L118</f>
        <v>657.54868003645697</v>
      </c>
      <c r="O89" s="3">
        <f t="shared" si="8"/>
        <v>0.77826858472368876</v>
      </c>
      <c r="Q89" s="3">
        <f>AVERAGE('5F'!$J232:$J262) + Calibration!$C$11</f>
        <v>399.87573359278946</v>
      </c>
      <c r="R89" s="3">
        <f>'5F'!K262</f>
        <v>611.02846512675239</v>
      </c>
      <c r="S89" s="3">
        <f>'5F'!L262</f>
        <v>647.53128157232038</v>
      </c>
      <c r="T89" s="3">
        <f t="shared" si="9"/>
        <v>1.1958359019934508</v>
      </c>
    </row>
    <row r="90" spans="1:20" x14ac:dyDescent="0.25">
      <c r="A90" s="3">
        <f t="shared" si="10"/>
        <v>9.75</v>
      </c>
      <c r="B90" s="3">
        <f>AVERAGE('8F'!$J89:$J119) + Calibration!$C$11</f>
        <v>402.50927032380889</v>
      </c>
      <c r="C90" s="2">
        <f>'8F'!K119</f>
        <v>451.54081811756504</v>
      </c>
      <c r="D90" s="2">
        <f>'8F'!L119</f>
        <v>678.73778727442732</v>
      </c>
      <c r="E90" s="3">
        <f t="shared" si="6"/>
        <v>0.27768376357778929</v>
      </c>
      <c r="G90" s="3">
        <f>AVERAGE('7F'!$J89:$J119) + Calibration!$C$11</f>
        <v>399.87968844959221</v>
      </c>
      <c r="H90" s="3">
        <f>'7F'!K119</f>
        <v>510.52943242119659</v>
      </c>
      <c r="I90" s="3">
        <f>'7F'!L119</f>
        <v>668.92649592272915</v>
      </c>
      <c r="J90" s="3">
        <f t="shared" si="7"/>
        <v>0.62665036547890951</v>
      </c>
      <c r="L90" s="3">
        <f>AVERAGE('6F'!$J89:$J119) + Calibration!$C$11</f>
        <v>399.26434474508898</v>
      </c>
      <c r="M90" s="3">
        <f>'6F'!K119</f>
        <v>535.85644593679615</v>
      </c>
      <c r="N90" s="3">
        <f>'6F'!L119</f>
        <v>654.00342498721113</v>
      </c>
      <c r="O90" s="3">
        <f t="shared" si="8"/>
        <v>0.77357151549561221</v>
      </c>
      <c r="Q90" s="3">
        <f>AVERAGE('5F'!$J233:$J263) + Calibration!$C$11</f>
        <v>399.42658864968638</v>
      </c>
      <c r="R90" s="3">
        <f>'5F'!K263</f>
        <v>625.67443287388551</v>
      </c>
      <c r="S90" s="3">
        <f>'5F'!L263</f>
        <v>646.66558388035924</v>
      </c>
      <c r="T90" s="3">
        <f t="shared" si="9"/>
        <v>1.2813251001131443</v>
      </c>
    </row>
    <row r="91" spans="1:20" x14ac:dyDescent="0.25">
      <c r="A91" s="3">
        <f t="shared" si="10"/>
        <v>9.8333333333333339</v>
      </c>
      <c r="B91" s="3">
        <f>AVERAGE('8F'!$J90:$J120) + Calibration!$C$11</f>
        <v>402.31734461345087</v>
      </c>
      <c r="C91" s="2">
        <f>'8F'!K120</f>
        <v>453.03778861237186</v>
      </c>
      <c r="D91" s="2">
        <f>'8F'!L120</f>
        <v>673.83211480304601</v>
      </c>
      <c r="E91" s="3">
        <f t="shared" si="6"/>
        <v>0.28724860653390211</v>
      </c>
      <c r="G91" s="3">
        <f>AVERAGE('7F'!$J90:$J120) + Calibration!$C$11</f>
        <v>400.06172068637363</v>
      </c>
      <c r="H91" s="3">
        <f>'7F'!K120</f>
        <v>521.00815305944911</v>
      </c>
      <c r="I91" s="3">
        <f>'7F'!L120</f>
        <v>671.81215627006293</v>
      </c>
      <c r="J91" s="3">
        <f t="shared" si="7"/>
        <v>0.68496431468840946</v>
      </c>
      <c r="L91" s="3">
        <f>AVERAGE('6F'!$J90:$J120) + Calibration!$C$11</f>
        <v>399.32963925678365</v>
      </c>
      <c r="M91" s="3">
        <f>'6F'!K120</f>
        <v>566.24084327037554</v>
      </c>
      <c r="N91" s="3">
        <f>'6F'!L120</f>
        <v>653.34383028529885</v>
      </c>
      <c r="O91" s="3">
        <f t="shared" si="8"/>
        <v>0.94527979228297154</v>
      </c>
      <c r="Q91" s="3">
        <f>AVERAGE('5F'!$J234:$J264) + Calibration!$C$11</f>
        <v>398.94578546172892</v>
      </c>
      <c r="R91" s="3">
        <f>'5F'!K264</f>
        <v>620.65760875496164</v>
      </c>
      <c r="S91" s="3">
        <f>'5F'!L264</f>
        <v>642.66684124163964</v>
      </c>
      <c r="T91" s="3">
        <f t="shared" si="9"/>
        <v>1.2556359383294573</v>
      </c>
    </row>
    <row r="92" spans="1:20" x14ac:dyDescent="0.25">
      <c r="A92" s="3">
        <f t="shared" si="10"/>
        <v>9.9166666666666679</v>
      </c>
      <c r="B92" s="3">
        <f>AVERAGE('8F'!$J91:$J121) + Calibration!$C$11</f>
        <v>402.1353111895001</v>
      </c>
      <c r="C92" s="2">
        <f>'8F'!K121</f>
        <v>449.55835712823176</v>
      </c>
      <c r="D92" s="2">
        <f>'8F'!L121</f>
        <v>673.37867668224737</v>
      </c>
      <c r="E92" s="3">
        <f t="shared" si="6"/>
        <v>0.2685742235179111</v>
      </c>
      <c r="G92" s="3">
        <f>AVERAGE('7F'!$J91:$J121) + Calibration!$C$11</f>
        <v>400.28728246571058</v>
      </c>
      <c r="H92" s="3">
        <f>'7F'!K121</f>
        <v>500.45522043843766</v>
      </c>
      <c r="I92" s="3">
        <f>'7F'!L121</f>
        <v>669.7921936146904</v>
      </c>
      <c r="J92" s="3">
        <f t="shared" si="7"/>
        <v>0.56728802694732539</v>
      </c>
      <c r="L92" s="3">
        <f>AVERAGE('6F'!$J91:$J121) + Calibration!$C$11</f>
        <v>399.43648449760155</v>
      </c>
      <c r="M92" s="3">
        <f>'6F'!K121</f>
        <v>550.7047388141433</v>
      </c>
      <c r="N92" s="3">
        <f>'6F'!L121</f>
        <v>655.56994539939558</v>
      </c>
      <c r="O92" s="3">
        <f t="shared" si="8"/>
        <v>0.85668799086551606</v>
      </c>
      <c r="Q92" s="3">
        <f>AVERAGE('5F'!$J235:$J265) + Calibration!$C$11</f>
        <v>398.59359129655934</v>
      </c>
      <c r="R92" s="3">
        <f>'5F'!K265</f>
        <v>584.16396592169804</v>
      </c>
      <c r="S92" s="3">
        <f>'5F'!L265</f>
        <v>645.55254693525876</v>
      </c>
      <c r="T92" s="3">
        <f t="shared" si="9"/>
        <v>1.0509535666954981</v>
      </c>
    </row>
    <row r="93" spans="1:20" x14ac:dyDescent="0.25">
      <c r="B93" s="3">
        <f>AVERAGE(B2:B92)</f>
        <v>406.20338965368131</v>
      </c>
      <c r="D93" s="3">
        <f>AVERAGE(D2:D92)</f>
        <v>671.54511240691215</v>
      </c>
      <c r="G93" s="3">
        <f>AVERAGE(G2:G92)</f>
        <v>398.82583651831857</v>
      </c>
      <c r="I93" s="3">
        <f>AVERAGE(I2:I92)</f>
        <v>657.14835524120713</v>
      </c>
      <c r="L93" s="3">
        <f>AVERAGE(L2:L92)</f>
        <v>398.75082429346844</v>
      </c>
      <c r="N93" s="3">
        <f>AVERAGE(N2:N92)</f>
        <v>651.57121989149482</v>
      </c>
      <c r="Q93" s="3">
        <f>AVERAGE(Q2:Q92)</f>
        <v>399.11906670614439</v>
      </c>
      <c r="S93" s="3">
        <f>AVERAGE(S2:S92)</f>
        <v>643.91273304697279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-5.8090503651581571</v>
      </c>
      <c r="D11" s="2">
        <f>AVERAGE(E11:E14)</f>
        <v>405.80905036515816</v>
      </c>
      <c r="E11" s="2">
        <f>AVERAGE('5F'!N2)</f>
        <v>404.11108847754861</v>
      </c>
    </row>
    <row r="12" spans="1:5" x14ac:dyDescent="0.25">
      <c r="E12" s="2">
        <f>'6F'!N2</f>
        <v>404.46907326234526</v>
      </c>
    </row>
    <row r="13" spans="1:5" x14ac:dyDescent="0.25">
      <c r="E13" s="2">
        <f>'7F'!N2</f>
        <v>404.75633531739925</v>
      </c>
    </row>
    <row r="14" spans="1:5" x14ac:dyDescent="0.25">
      <c r="E14" s="2">
        <f>'8F'!N2</f>
        <v>409.89970440333974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2015-04-24T03:33:12Z</dcterms:modified>
</cp:coreProperties>
</file>